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615" activeTab="1"/>
  </bookViews>
  <sheets>
    <sheet name="Biểu VB" sheetId="2" r:id="rId1"/>
    <sheet name="Biểu kết quả" sheetId="1" r:id="rId2"/>
  </sheets>
  <definedNames>
    <definedName name="_xlnm.Print_Titles" localSheetId="0">'Biểu VB'!$5:$5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7" i="1" l="1"/>
  <c r="A3" i="2" l="1"/>
  <c r="E16" i="1" l="1"/>
  <c r="T16" i="1" s="1"/>
  <c r="E17" i="1"/>
  <c r="T17" i="1" s="1"/>
  <c r="E15" i="1"/>
  <c r="T15" i="1" s="1"/>
  <c r="T14" i="1"/>
  <c r="E14" i="1"/>
  <c r="T12" i="1"/>
  <c r="T13" i="1"/>
  <c r="T11" i="1"/>
  <c r="L11" i="1"/>
  <c r="T9" i="1"/>
  <c r="T10" i="1"/>
  <c r="T8" i="1"/>
  <c r="E7" i="1" l="1"/>
  <c r="E8" i="1"/>
  <c r="E9" i="1"/>
  <c r="E10" i="1"/>
  <c r="E11" i="1"/>
  <c r="E6" i="1" l="1"/>
  <c r="T6" i="1" s="1"/>
  <c r="E13" i="1"/>
  <c r="E12" i="1"/>
  <c r="S13" i="1"/>
  <c r="P13" i="1"/>
  <c r="O13" i="1"/>
  <c r="N13" i="1"/>
  <c r="M13" i="1"/>
  <c r="L13" i="1"/>
  <c r="K13" i="1"/>
  <c r="I13" i="1"/>
  <c r="H13" i="1"/>
  <c r="G13" i="1"/>
  <c r="F13" i="1"/>
  <c r="Q13" i="1"/>
  <c r="J13" i="1"/>
  <c r="R13" i="1"/>
</calcChain>
</file>

<file path=xl/sharedStrings.xml><?xml version="1.0" encoding="utf-8"?>
<sst xmlns="http://schemas.openxmlformats.org/spreadsheetml/2006/main" count="464" uniqueCount="328">
  <si>
    <t>(Kèm theo Báo cáo số      -BC/HU ngày     /      /2025 của Huyện ủy Mường Tè)</t>
  </si>
  <si>
    <t>STT</t>
  </si>
  <si>
    <t>Danh mục hàng hóa</t>
  </si>
  <si>
    <t>Đvt</t>
  </si>
  <si>
    <t>Kế hoạch giao theo NQ</t>
  </si>
  <si>
    <t>Tỷ lệ % so với NQ</t>
  </si>
  <si>
    <t>Tổng</t>
  </si>
  <si>
    <t>Thị trấn</t>
  </si>
  <si>
    <t>Xã Bum Nưa</t>
  </si>
  <si>
    <t>Xã Vàng San</t>
  </si>
  <si>
    <t>Xã Can Hồ</t>
  </si>
  <si>
    <t>Xã Pa Vệ Sử</t>
  </si>
  <si>
    <t>Xã Bum Tở</t>
  </si>
  <si>
    <t>Xã Tà Tổng</t>
  </si>
  <si>
    <t>Xã Nậm Khao</t>
  </si>
  <si>
    <t>Xã Mường Tè</t>
  </si>
  <si>
    <t>Xã Pa Ủ</t>
  </si>
  <si>
    <t>Xã Ka Lăng</t>
  </si>
  <si>
    <t>Xã Tá Bạ</t>
  </si>
  <si>
    <t>Xã Thu Lũm</t>
  </si>
  <si>
    <t>Xã Mù Cả</t>
  </si>
  <si>
    <t>Kết quả thực hiện</t>
  </si>
  <si>
    <t>Cây khoai sọ</t>
  </si>
  <si>
    <t>Ớt trung đoàn</t>
  </si>
  <si>
    <t>Sa nhân tím</t>
  </si>
  <si>
    <t xml:space="preserve">Thảo quả </t>
  </si>
  <si>
    <t>Sâm Lai Châu</t>
  </si>
  <si>
    <t>Bảy lá một hoa</t>
  </si>
  <si>
    <t>Quế</t>
  </si>
  <si>
    <t>Nuôi ong</t>
  </si>
  <si>
    <t>Diện tích trồng mới</t>
  </si>
  <si>
    <t>ha</t>
  </si>
  <si>
    <t>Đàn</t>
  </si>
  <si>
    <t>&gt;50</t>
  </si>
  <si>
    <t>-</t>
  </si>
  <si>
    <t>Cây ăn quả</t>
  </si>
  <si>
    <t>cơ sở</t>
  </si>
  <si>
    <t>Biểu: kết quả thực hiện Nghị quyết 02-NQ/HU, ngày 15/9/2020 của Ban Chấp hành Đảng bộ huyện khóa XX về phát triển một số sản phẩm nông lâm nghiệp theo hướng sản xuất hàng hóa giai đoạn 2020-2025</t>
  </si>
  <si>
    <t>CÁC VĂN BẢN LÃNH ĐẠO, CHỈ ĐẠO THỰC HIỆN NGHỊ QUYẾT 02-NQ/HU</t>
  </si>
  <si>
    <t>Tên loại văn bản</t>
  </si>
  <si>
    <t>Số văn bản</t>
  </si>
  <si>
    <t xml:space="preserve"> Thời gian ban hành</t>
  </si>
  <si>
    <t>Trích yếu nội dung văn bản</t>
  </si>
  <si>
    <t>Ghi chú</t>
  </si>
  <si>
    <t xml:space="preserve">Kế hoạch </t>
  </si>
  <si>
    <t xml:space="preserve">Số 2063/KH-UBND </t>
  </si>
  <si>
    <t>30/11/2020</t>
  </si>
  <si>
    <t>Kế hoạch Số 2063/KH-UBND, ngày 30/11/2020  của UBND huyện về thực hiện Nghị quyết Số 02-NQ/HU, ngày 15/9/2020  của Ban chấp hành Đảng bộ huyện khóa XX về phát triển sản xuất một số sản phẩm, nông, lâm nghiệp theo hướng sản xuất hàng hóa giai đoạn 2020 - 2025</t>
  </si>
  <si>
    <t>Nghị quyết</t>
  </si>
  <si>
    <t>Số 48/NQ-HĐND</t>
  </si>
  <si>
    <t>20/12/2020</t>
  </si>
  <si>
    <t>Nghị quyết Số 48/NQ-HĐND ngày 20/12/2020 của HĐND huyện về thông qua KH số: 2063/KH-UBND, ngày 30/11/2020 của UBND huyện Mường Tè thực hiện Nghị quyết Số 02-NQ/HU, ngày 15/9/2020  của Ban chấp hành Đảng bộ huyện khóa XX về phát triển sản xuất một số sản phẩm, nông, lâm nghiệp theo hướng sản xuất hàng hóa giai đoạn 2020 - 2025</t>
  </si>
  <si>
    <t>Quyết định</t>
  </si>
  <si>
    <t>số: 1270/QĐ-UBND</t>
  </si>
  <si>
    <t>07/8/2020</t>
  </si>
  <si>
    <t>Quyết định số: 1270/QĐ-UBND ngày 07/8/2020 của UBND huyện Mường Tè về việc phê duyệt nội dung thuyết minh và đơn vị chủ trì dự án; Hỗ trợ phát triển sản xuất theo chuỗi giá trị, gắn với tiêu thụ sản phẩm theo Quyết định số: 643/QĐ-UBND, ngày 20/ 6/2019 của UBND tỉnh Lai Châu (thực hiện quyết định số phê duyệt tại quyết định 1385/QĐ-TTg ngày 21/10/2018 của Thủ tướng chính phủ trên địa bàn tỉnh Lai Châu, giai đoạn 2019 - 2020)</t>
  </si>
  <si>
    <t>số: 2337/QĐ-UBND</t>
  </si>
  <si>
    <t>27/10/2020</t>
  </si>
  <si>
    <t>Quyết định số: 2337/QĐ-UBND ngày 27/10/2020 của UBND huyện Mường Tè về việc phê duyệt điều chỉnh địa điểm, danh sách các hộ tham gia thực hiện dự án; Phát triển trồng cây ăn quả ôn đới (Lê VH6) trên địa bàn xã Tá Bạ, năm 2020 (phê duyệt tại quyết định số 1270/QĐ-UBND, ngày 07/8/2020 của UBND huyện Mường Tè)</t>
  </si>
  <si>
    <t xml:space="preserve">Quyết định </t>
  </si>
  <si>
    <t>số: 3199/QĐ-UBND</t>
  </si>
  <si>
    <t>19/12/2019</t>
  </si>
  <si>
    <t>Quyết định số: 3199/QĐ-UBND ngày 19/12/2019 của UBND huyện Mường Tè về việc giao chỉ tiêu kế hoạch phát triển kinh tế - xã hội, năm 2020;</t>
  </si>
  <si>
    <t>Quyết định</t>
  </si>
  <si>
    <t xml:space="preserve">Số 3434/QĐ-UBND </t>
  </si>
  <si>
    <t>21/12/2020</t>
  </si>
  <si>
    <t>Quyết định số:3434/QĐ-UBND ngày 21/12/2020 của UBND huyện Mường Tè về việc giao chỉ tiêu kế hoạch phát triển kinh tế - xã hội, năm 2021;</t>
  </si>
  <si>
    <t xml:space="preserve">Số 1113/QĐ-UBND </t>
  </si>
  <si>
    <t>27/7/2021</t>
  </si>
  <si>
    <t>Quyết định số 1113/QĐ-UBND ngày 27/7/2021 của UBND huyện Mường Tè về việc phê duyệt nội dung dự án, dự toán, giá gói thầu và kế hoạch lựa chọn nhà thầu thực hiện gói thầu: Dự án hỗ trợ phát triển trồng cây ăn quả tập trung năm 2021 trên địa bàn xã Nậm Khao ;</t>
  </si>
  <si>
    <t>Kế hoạch</t>
  </si>
  <si>
    <t>Số 1369/KH-UBND</t>
  </si>
  <si>
    <t>Kế hoạch số 1369/KH-UBND, ngày 27/7/2021 của Ủy ban nhân dân huyện về thực hiện Kế hoạch số 68-KH/HU, ngày 02/7/2021 của Huyện ủy Mường Tè về thực hiện Nghị quyết 05-NQ/TU, ngày 22/02/2021 của Ban chấp hành đảng bộ huyện về phát triển nông nghiệp hàng hóa giai đoạn 2020 - 2025, định hướng đến năm 2030</t>
  </si>
  <si>
    <t>Số 683/KH-UBND</t>
  </si>
  <si>
    <t>26/4/2021</t>
  </si>
  <si>
    <t>Kế hoạch số 683/KH-UBND, ngày 26/4/2021 của Ủy ban nhân dân huyện về thực hiện Chương trình mỗi xã một sản phẩm năm 2021</t>
  </si>
  <si>
    <t xml:space="preserve">Kế hoạch </t>
  </si>
  <si>
    <t>Số 84-KH/HU</t>
  </si>
  <si>
    <t>29/09/2021</t>
  </si>
  <si>
    <t>Kế hoạch số 84-KH/HU ngày 29/9/2021 của Huyện ủy Mường Tè về thực hiện Đề án số 04-ĐA/TU ngày 25/8/2021 của tỉnh ủy về phát triển hạ tầng thiết yếu các khu sản xuất nông nghiệp hàng hóa tập trung giai đoạn 2021-2025.</t>
  </si>
  <si>
    <t>Số 2128/KH-UBND</t>
  </si>
  <si>
    <t>28/10/2021</t>
  </si>
  <si>
    <t>Kế hoạch số 2128/KH-UBND, ngày 28/10/2021 của Ủy ban nhân dân huyện về thực hiện nhiệm vụ khuyến nông năm 2022 huyện Mường Tè</t>
  </si>
  <si>
    <t>Công văn</t>
  </si>
  <si>
    <t>Số 804/UBND - TH</t>
  </si>
  <si>
    <t>17/5/2021</t>
  </si>
  <si>
    <t>Công văn số 804/UBND-TH, ngày 17/5/2021 của Ủy ban nhân dân huyện về tăng cường chăm sóc, bảo vệ vùng trồng cây ăn quả</t>
  </si>
  <si>
    <t>Số:2266/QĐ-UBND</t>
  </si>
  <si>
    <t>23/12/2021</t>
  </si>
  <si>
    <t>Số 376/KH-UBND</t>
  </si>
  <si>
    <t>08/03/2022</t>
  </si>
  <si>
    <t>Kế hoạch số 376/KH-UBND ngày 08/3/2022 của UBND huyện về việc thực hiện Đề án phát triển hạ tầng thiết yếu các khu sản xuất nông, lâm nghiệp hàng hóa tập trung giai đoạn 2021-2025.</t>
  </si>
  <si>
    <t>Số 702/KH-UBND</t>
  </si>
  <si>
    <t>19/4/2022</t>
  </si>
  <si>
    <t>Kế hoạch số 702/KH-UBND, ngày 19/4/2022 của Ủy ban nhân dân huyện về thực hiện Chương trình mỗi xã một sản phẩm năm 2022</t>
  </si>
  <si>
    <t>Số 1256/UBND-TH</t>
  </si>
  <si>
    <t>01/07/2022</t>
  </si>
  <si>
    <t>Công văn Số 1256/UBND-TH, ngày 01/7/2022 của UBND huyện về việc tiếp tục chỉ đạo sản xuất lúa Mùa, trồng cây ăn quả năm 2022</t>
  </si>
  <si>
    <t xml:space="preserve"> Số 1222/QĐ-UBND</t>
  </si>
  <si>
    <t>10/06/2022</t>
  </si>
  <si>
    <t>Quyết định số 1222/QĐ-UBND ngày 10/6/2022 của UBND huyện về việc phê duyệt chủ trương đầu tư các dự án khởi công mới thuộc Đề án phát triển hạ tầng thiết yếu các khu sản xuất nông, lâm nghiệp hàng hóa tập trung giai đoạn 2021-2025 trên địa bàn huyện Mường Tè.</t>
  </si>
  <si>
    <t xml:space="preserve"> Số 2497a/QĐ-UBND</t>
  </si>
  <si>
    <t>03/11/2022</t>
  </si>
  <si>
    <t>Quyết định Số 2497a/QĐ-UBND ngày 03/11/2022 của UBND huyện về việc phê duyệt dự toán, danh sách doanh nghiệp, nhóm hộ và hộ gia đình được hỗ trợ kinh phí làm chuồng trại, trồng cỏ chăn nuôi trên địa bàn huyện Mường Tè năm 2022 (đợt 1)</t>
  </si>
  <si>
    <t xml:space="preserve"> Số 2673/QĐ-UBND</t>
  </si>
  <si>
    <t>12/12/2022</t>
  </si>
  <si>
    <t xml:space="preserve">Quyết định Số 2673/QĐ-UBND ngày 12/12/2022 của UBND huyện về việc phê duyệt danh sách diện tích, kinh phí hỗ trợ sản xuất lúa hàng hóa tập trung; hỗ trợ chăm sóc, bảo tồn chè cổ thụ theo Nghị quyết số 07/2021/NQ-HĐND, ngày 22/3/2021 của HĐND tỉnh Lai Châu trên địa bàn huyện Mường Tè năm 2022 </t>
  </si>
  <si>
    <t xml:space="preserve"> Số 2674/QĐ-UBND</t>
  </si>
  <si>
    <t>Quyết định Số 2674/QĐ-UBND ngày 12/12/2022 của UBND huyện về việc phê duyệt dự toán, danh sách doanh nghiệp, nhóm hộ và hộ gia đình được hỗ trợ kinh phí làm chuồng trại, hầm Bioga, nuôi ong trên địa bàn huyện Mường Tè năm 2022 (đợt 2)</t>
  </si>
  <si>
    <t xml:space="preserve">Công văn </t>
  </si>
  <si>
    <t>Số 483/UBND-TH</t>
  </si>
  <si>
    <t>21/03/2022</t>
  </si>
  <si>
    <t>Công văn số 483/UBND-TH ngày 21/3/2022 về việc tổ chức triển khai kế hoạch thực hiện Đề án phát triển hạ tầng thiết yếu các khu sản xuất nông nghệp hàng hóa tập trung giai đoạn 2021-2025.</t>
  </si>
  <si>
    <t>Số 1086/UBND-TH</t>
  </si>
  <si>
    <t>13/06/2022</t>
  </si>
  <si>
    <t>Công văn số 1086/UBND-TH ngày 13/6/2022 về việc đăng ký danh mục và nhu cầu vốn 2022 thực hiện Đề án phát triển hạ tầng các khu sản xuất nông, lâm nghiệp hàng hóa tập trung sử dụng vốn cân đối ngân sách địa phương.</t>
  </si>
  <si>
    <t>Số: 2697/QĐ-UBND</t>
  </si>
  <si>
    <t xml:space="preserve">16/12/2022 </t>
  </si>
  <si>
    <t>Quyết định số: 2697/QĐ-UBND ngày 16/12/2022 của UBND huyện Mường Tè về việc giao chỉ tiêu kế hoạch phát triển kinh tế - xã hội, năm 2023;</t>
  </si>
  <si>
    <t>Số 98/KH-UBND</t>
  </si>
  <si>
    <t>18/01/2023</t>
  </si>
  <si>
    <t xml:space="preserve">Kế hoạch số 98/KH-UBND, ngày 18/01/2023 của Ủy ban nhân dân hyện về thực hiện nhiệm vụ khuyến nông năm 2023 trên địa bàn huyện </t>
  </si>
  <si>
    <t>Số 589/KH-UBND</t>
  </si>
  <si>
    <t>10/4/2023</t>
  </si>
  <si>
    <t>Kế hoạch số 589/KH-UBND, ngày 10/4/2023 của Ủy ban nhân dân huyện về thực hiện Chương trình mỗi xã một sản phẩm năm 2023</t>
  </si>
  <si>
    <t>Số 981/KH-UBND</t>
  </si>
  <si>
    <t>31/5/2023</t>
  </si>
  <si>
    <t>Kế hoạch số 981/KH-UBND, ngày 31/5/2023 của Ủy ban nhân dân huyện về khắc phục tồn tại, hạn chế trong công tác trồng rừng trên địa bàn huyện Mường Tè giai đoạn 2015-202</t>
  </si>
  <si>
    <t>Số 810/QĐ-UBND</t>
  </si>
  <si>
    <t>21/6/2023</t>
  </si>
  <si>
    <t>Quyết định số 810/QĐ-UBND, ngày 21/6/2023 của Ủy ban nhân dân huyện về việc phê duyệt dự án sản xuất cộng đồng thuộc dự án 2, Chương trình MTQG giảm nghèo bền vững năm 2023, dự án trồng cây Đảng Sâm</t>
  </si>
  <si>
    <t>Số 4845/QĐ-UBND</t>
  </si>
  <si>
    <t>05/7/2023</t>
  </si>
  <si>
    <t>Quyết định Số 4845/QĐ-UBND, ngày 5/7/2023 của Ủy ban nhân dân huyện về việc phê duyệt kinh phí hỗ trợ xây dựng chuồng trại trồng cỏ theo Nghị quyết số 07/2021/NQ-HĐND ngày 22/3/2021 của HĐND tỉnh Lai Châu quy định chính sách về phát triển nông nghiệp hàng hóa tập trung giai đoạn 2022-2025 (đợt 2 năm 2023)</t>
  </si>
  <si>
    <t>Số 1003/QĐ-UBND</t>
  </si>
  <si>
    <t>26/07/2023</t>
  </si>
  <si>
    <t>Quyết định số 1003/QĐ-UBND, 26/07/2023 của Ủy ban nhân dân huyện Về việc phê duyệt dự án hỗ trợ liên kết chăn nuôi và tiêu thụ sản phẩm lợn đen giai đoạn 2022 -2025 trên địa bàn huyện Mường Tè theo Nghị quyết số 13/2019/NQ-HĐND ngày 23/7/2019 của HĐND tỉnhLai Châu</t>
  </si>
  <si>
    <t>Số 1131a/QĐ-UBND</t>
  </si>
  <si>
    <t>04/08/2023</t>
  </si>
  <si>
    <t>Quyết định số 1131a/QĐ-UBND, 04/08/2023 của Ủy ban nhân dân huyện Về việc phê duyệt dự án hỗ trợ tổ cộng đồng bản Xám Láng xã Nậm Khao chăn nuôi bò sinh sản thuộc tiểu dự án 1 dự án 9 Chương trình MTQG phát triển KT - XH vùng đồng bào dân tộc thiểu số và miền núi năm 2023</t>
  </si>
  <si>
    <t>Số 1132a/QĐ-UBND</t>
  </si>
  <si>
    <t>Quyết định số 1132a/QĐ-UBND, 04/08/2023 của Ủy ban nhân dân huyện Về việc phê duyệt dự án hỗ trợ các tổ cộng đồng bản Seo Hai, bản Sì Thâu Chải xã Can Hồ chăn nuôi bò sinh sản thuộc tiểu dự án 1 dự án 9 Chương trình MTQG phát triển KT - XH vùng đồng bào dân tộc thiểu số  và miền núi năm 2023</t>
  </si>
  <si>
    <t>Số 1133a/QĐ-UBND</t>
  </si>
  <si>
    <t>Quyết định số 1133a/QĐ-UBND, 04/08/2023 của Ủy ban nhân dân huyện Về việc phê duyệt dự án hỗ trợ tổ cộng đồng  bản Láng Phiếu, xã Nậm Khao chăn nuôi lợn sinh sản thuộc tiểu dự án 1 dự án 9 Chương trình MTQG phát triển KT - XH vùng đồng bào dân tộc thiểu số  và miền núi năm 2023</t>
  </si>
  <si>
    <t>Số 1153a/QĐ-UBND</t>
  </si>
  <si>
    <t>08/08/2023</t>
  </si>
  <si>
    <t>Quyết định số 1153a/QĐ-UBND, 08/08/2023 của Ủy ban nhân dân huyện Về việc phê duyệt dự án hỗ trợ tổ cộng đồng bản Xám Láng và bản Láng Phiếu, xã Nậm Khao chăn nuôi bò sinh sản thuộc tiểu dự án 1 dự án 9 Chương trình MTQG phát triển KT - XH vùng đồng bào dân tộc thiểu số  và miền núi năm 2023</t>
  </si>
  <si>
    <t>Số 1525/QĐ-UBND</t>
  </si>
  <si>
    <t>07/09/2024</t>
  </si>
  <si>
    <t>Quyết định số 1525/QĐ-UBND, 07/9/2023 của Ủy ban nhân dân huyện Về việc phê duyệt dự án hỗ trợ tổ cộng đồng bản Phiêng Kham xã Bum Nưa thực hiện mô hình nhân rộng giảm nghèo ( chăn nuôi bò sinh sản) thuộc tiểu dự án 3 dự án 1 Chương trình MTQG giảm nghèo bền vững</t>
  </si>
  <si>
    <t>Số 1533/QĐ-UBND</t>
  </si>
  <si>
    <t>08/09/2024</t>
  </si>
  <si>
    <t>Quyết định Số 1533/QĐ-UBND, ngày 08/9/2023 của Ủy ban nhân dân huyện Mường Tè về phê duyệt dự án sản xuất cộng đồng thuộc dự án 2, Chương trình MTQG  giảm nghèo bền vững năm 2023: Dự án trồng cây Sâm Lai Châu.</t>
  </si>
  <si>
    <t>Số 1633/QĐ-UBND</t>
  </si>
  <si>
    <t>15/9/2023</t>
  </si>
  <si>
    <t>Quyết định số 1633/QĐ-UBND, 15/9/2023 của Ủy ban nhân dân huyện Về việc phê duyệt dự án hỗ trợ tổ cộng đồng bản Nậm Cấu, xã Bum Tở chăn nuôi lợn sinh sản thuộc tiểu dự án 2 Chương trình MTQG giảm nghèo bền vững năm 2023</t>
  </si>
  <si>
    <t>Số 2600/QĐ-UBND</t>
  </si>
  <si>
    <t>01/11/2023</t>
  </si>
  <si>
    <t>Quyết định Số 2600/QĐ-UBND, ngày 01/11/2023 của Ủy ban nhân dân huyện về việc phê duyệt kinh phí hỗ trợ xây dựng chuồng trại chăn nuôi đại gia súc tập trung và trồng cỏ đợt 1 năm 2023 theo Nghị quyết số 07/2021/NQ-HĐND ngày 22/3/2021 của HĐND tỉnh Lai Châu</t>
  </si>
  <si>
    <t>Số 2601/QĐ-UBND</t>
  </si>
  <si>
    <t>Quyết định Số 2601/QĐ-UBND, ngày 01/11/2023 của Ủy ban nhân dân huyện về việc phê duyệt danh sách đăng ký thực hiện chính sách hỗ trợ chuồng trại chăn nuôi tập trung và trồng cỏ đợt 3 năm 2023 theo Nghị quyết số 07/2021/NQ-HĐND ngày 22/3/2021 của HĐND tỉnh Lai Châu</t>
  </si>
  <si>
    <t>số: 2909/QĐ-UBND</t>
  </si>
  <si>
    <t>22/12/2023</t>
  </si>
  <si>
    <t>Quyết định số: 2909/QĐ-UBND ngày 22/12/2023 của UBND huyện Mường Tè về việc giao chỉ tiêu kế hoạch phát triển kinh tế - xã hội, năm 2024;</t>
  </si>
  <si>
    <t>số: 2916/QĐ-UBND</t>
  </si>
  <si>
    <t>Quyết định số: 2916/QĐ-UBND ngày 22/12/2023 của UBND huyện Mường Tè về việc phê duyệt dự án hỗ trợ Tổ cộng đồng các bản Chà Dì, Phìn Khò, Nậm Xả xã Bum Tở thực hiện các dự án chăn nuôi bò sinh sản thuộc dự án 2 chương trình mục tiêu quốc gia giảm nghèo bền vững năm 2023</t>
  </si>
  <si>
    <t>số: 2917/QĐ-UBND</t>
  </si>
  <si>
    <t>Quyết định số: 2917/QĐ-UBND ngày 22/12/2023 của UBND huyện Mường Tè về việc phê duyệt dự án hỗ trợ tổ cộng đồng bản Phí Chi A và bản A Mại xã Pa Vệ Sử thực hiện dự án nuôi bò sinh sản thuộc Dự án 2 Chương trình mục tiêu quốc gia giảm nghèo bền vững năm 2023.</t>
  </si>
  <si>
    <t>Số 01/KH-BQLR</t>
  </si>
  <si>
    <t>15/01/2024</t>
  </si>
  <si>
    <t>Kế hoạch triển khai công tác trồng rừng mới, chăm sóc rừng trồng, khoán bảo vệ rừng chi trả dịch vụ môi trường rừng năm 2023 - 2024 và khắc phục tồn tại, hạn chế trong công tác trồng rừng giai đoạn 2015 -2021 trên địa bàn các xã, thị trấn</t>
  </si>
  <si>
    <t>Số 106/KH-UBND</t>
  </si>
  <si>
    <t>17/01/2024</t>
  </si>
  <si>
    <t>Kế hoạch số 106/KH-UBND, ngày 17/01/2024 của Ủy ban nhân dân huyện về thực hiện Chương trình mỗi xã một sản phẩm (OCOP) năm 2024</t>
  </si>
  <si>
    <t>Số 2853/QĐ-UBND</t>
  </si>
  <si>
    <t>06/12/2023</t>
  </si>
  <si>
    <t>Quyết định số 2853/QĐ-UBND, ngày 06/12/2023 của Ủy ban nhân dân huyện về việc phê duyệt kinh phí hỗ trợ xây dựng chuồng trại chăn nuôi gia súc tập trung và trồng cỏ theo Nghị quyết số 07/2021/NQ-HĐND ngày 22/3/2021 của HĐND tỉnh Lai Châu</t>
  </si>
  <si>
    <t>Thông báo</t>
  </si>
  <si>
    <t>Số 2548/QĐ-UBND</t>
  </si>
  <si>
    <t>21/12/2023</t>
  </si>
  <si>
    <t>Thông báo Số 2548/QĐ-UBND, ngày 21/12/2023 của Ủy ban nhân dân huyện về việc tuyển chọn đơn vị chủ trì Dự án liên kết sản xuất lúa hàng hóa tập trung gắn với tiêu thụ sản phẩm trên địa bàn huyện Mường Tè năm 2024 sử dụng nguồn vốn Nghị quyết số 07/2021/NQ-HĐND</t>
  </si>
  <si>
    <t>Số 2921a/QĐ-UBND</t>
  </si>
  <si>
    <t>Quyết định Số 2921a/QĐ-UBND, ngày 22/12/2023 của Ủy ban nhân dân huyện về Phê duyệt danh sách, kinh phí hỗ trợ chăm sóc, bảo tồn cây Chè cổ thụ trên địa bàn xã Tá Bạ năm 2023 theo Nghị quyết số 07/2021/NQ-HĐND,ngày 22/3/2021 của HĐND tỉnh Lai Châu</t>
  </si>
  <si>
    <t>Số 2573/UBND-TH</t>
  </si>
  <si>
    <t>27/12/2023</t>
  </si>
  <si>
    <t>Công văn số 2573/UBND-TH, ngày 27/12/2023 của Ủy ban nhân dân huyện về thực hiện kế hoạch, bảo vệ, phát triển rừng năm 2024</t>
  </si>
  <si>
    <t>Số 338/UBND-TH</t>
  </si>
  <si>
    <t>23/2/2024</t>
  </si>
  <si>
    <t>Công văn số 338/UBND-TH, ngày 23/2/2024 của  Ủy ban nhân dân huyện về việc đôn đốc triển khai thực hiện công tác phát triển rừng năm 2024</t>
  </si>
  <si>
    <t>Số 526/UBND-TH</t>
  </si>
  <si>
    <t>14/3/2024</t>
  </si>
  <si>
    <t>Công văn số 526/UBND-TH, ngày 14/3/2024 của  Ủy ban nhân dân huyện về việc đôn đốc thực hiện chỉ tiêu kế hoạch trồng rừng mới năm 2024</t>
  </si>
  <si>
    <t>Số 1107/KH-UBND</t>
  </si>
  <si>
    <t>06/05/2024</t>
  </si>
  <si>
    <t>Kế hoạch số 1107/KH-UBND, ngày 06/5/2024 của Ủy ban nhân dân hyện về thực hiện nhiệm vụ khuyến nông năm 2024</t>
  </si>
  <si>
    <t>Số: 1139/KH-UBND</t>
  </si>
  <si>
    <t>08/05/2024</t>
  </si>
  <si>
    <t>Kế hoạch Số: 1139/KH-UBND ngày 08/5/2024 của Ủy ban nhân dân huyện về Triển khai công tác trồng rừng trong năm 2024 và năm 2025</t>
  </si>
  <si>
    <t>Số 1053/QĐ-UBND</t>
  </si>
  <si>
    <t>11/04/2024</t>
  </si>
  <si>
    <t>Quyết định số Số 1053/QĐ-UBND của Ủy ban nhân dân huyện Về việc phê duyệt kinh phí hỗ trợ xây dựng chuồng trại chăn nuôi gia súc tập trung (đợt 1) năm 2024 theo Nghị quyết số 07/2021/NQ-HĐND ngày 22/3/2021 của HĐND tỉnh Lai Châu</t>
  </si>
  <si>
    <t>số 277/UBND-TH</t>
  </si>
  <si>
    <t>Công văn số 277/UBND-TH, ngày 06/2/2025 của UBND về Tăng cường thực hiện công tác quản lý, bảo vệ và phát triển rừng năm 2025</t>
  </si>
  <si>
    <t>1778/UBND-TH</t>
  </si>
  <si>
    <t>27/6/2024</t>
  </si>
  <si>
    <t>Công văn số 1778/UBND-TH, ngày 27/6/2024 về Đôn đóc triển khai thực hiện công tác trồng rừng năm 2024</t>
  </si>
  <si>
    <t>Số 1328/QĐ-UBND</t>
  </si>
  <si>
    <t>26/4/2024</t>
  </si>
  <si>
    <t>Quyết định số 1328/QĐ-UBND, ngày 26/4/2024 của UBND huyện về phê duyệt hỗ trợ dự án liên kết sản xuất, chế biến và tiêu thụ dược liệu quý tại các xã Ka Lăng, Nậm Khao, Pa Vệ Sủ, huyện Mường Tè</t>
  </si>
  <si>
    <t>412/KH-UBND</t>
  </si>
  <si>
    <t>20/2/2025</t>
  </si>
  <si>
    <t>Kế hoạch thực hiện Chương trình mỗi xã một sản phẩm (OCOP) năm 2025</t>
  </si>
  <si>
    <t>số: 4079/QĐ-UBND</t>
  </si>
  <si>
    <t>21/12/2024</t>
  </si>
  <si>
    <t>Quyết định số: 4079/QĐ-UBND ngày 21/12/2024 của UBND huyện Mường Tè về việc giao chỉ tiêu kế hoạch phát triển kinh tế - xã hội, năm 2025;</t>
  </si>
  <si>
    <t>6/12/2024</t>
  </si>
  <si>
    <t>3722/KH-UBND</t>
  </si>
  <si>
    <t>Kế hoạch số 3722/KH-UBND, ngày 06/12/2024 về thực hiện nhiệm vụ khuyến nông năm 2025</t>
  </si>
  <si>
    <t>3999/QĐ-UBND</t>
  </si>
  <si>
    <t>17/12/2024</t>
  </si>
  <si>
    <t>Quyết định phê duyệt Dự án phát triển sản xuất liên kết chăn nuôi Bò sinh sản theo chuỗi giá trị gắn với tiêu thụ sản phẩm thuộc Chương trình MTQG xây dựng Nông thôn mới năm 2024 tại bản Bum, xã Bum Nưa</t>
  </si>
  <si>
    <t>3471/QĐ-UBND</t>
  </si>
  <si>
    <t>18/10/2024</t>
  </si>
  <si>
    <t>Quyết định Phê duyệt Dự án hỗ trợ phát triển sản xuất liên kết chăn nuôi Lợn sinh sản theo chuỗi giá trị gắn với tiêu thụ sản phẩm thuộc Chương trình MTQG xây dựng Nông thôn mới năm 2024 trên địa bàn xã Thu Lũm</t>
  </si>
  <si>
    <t xml:space="preserve">Chăn nuôi gia súc, gia cầm </t>
  </si>
  <si>
    <t>Chăn nuôi lợn (quy &gt;1000 con)</t>
  </si>
  <si>
    <t>40-50</t>
  </si>
  <si>
    <t>Số 2068/QĐ-UBND</t>
  </si>
  <si>
    <t>24/6/2024</t>
  </si>
  <si>
    <t>Quyết định Về việc phê duyệt kinh phí hỗ trợ sản xuất lúa hàng hóa tập trung năm 2024 theo Nghị Quyết số 07/2021/NQ-HĐND ngày 22/03/2021 của HĐND tỉnh Lai Châu tại xã Vàng San và xã Bum Nưa</t>
  </si>
  <si>
    <t>Số 3733/QĐ-UBND</t>
  </si>
  <si>
    <t>25/11/2024</t>
  </si>
  <si>
    <t>Quyết định Về việc phê duyệt kinh phí hỗ trợ sản xuất lúa hàng hóa tập trung năm 2024 theo Nghị Quyết số 07/2021/NQ-HĐND ngày 22/03/2021 của HĐND tỉnh Lai Châu tại xã Bum Nưa và xã Mường Tè</t>
  </si>
  <si>
    <t>số: 4156/QĐ-UBND</t>
  </si>
  <si>
    <t>27/12/2024</t>
  </si>
  <si>
    <t>Quyết định Về việc phê duyệt kinh phí hỗ trợ mua sắm máy móc, thiết bị phục vụ sản xuất, sơ chế, chế biến, đóng gói, bảo quản sản phẩm và nhà kho, nhà xưởng cho các chủ thể OCOP theo Nghị quyết số 07/2021/NQ-HĐND ngày 22/3/2021 của HĐND tỉnh, trên địa bàn huyện Mường Tè năm 2024</t>
  </si>
  <si>
    <t>số: 2921A/QĐ-UBND</t>
  </si>
  <si>
    <t>Quyết định Phê duyệt danh sách, kinh phí hỗ trợ chăm sóc, bảo tồn cây Chè cổ thụ trên địa bàn xã Tá Bạ năm 2023 theo Nghị quyết số 07/2021/NQ-HĐND, ngày 22/3/2021 của HĐND tỉnh Lai Châu</t>
  </si>
  <si>
    <t>Quyết định Về việc phê duyệt kinh phí hỗ trợ xây dựng chuồng trại chăn nuôi gia súc tập trung và trồng cỏ theo Nghị quyết số 07/2021/NQ-HĐND ngày 22/3/2021 của HĐND tỉnh Lai Châu</t>
  </si>
  <si>
    <t>Số 3865/QĐ-UBND</t>
  </si>
  <si>
    <t>03/12/2024</t>
  </si>
  <si>
    <t>Quyết định Phê duyệt dự án hỗ trợ nuôi ong mật (giống ong nội) thuộc Tiểu dự án 1 Dự án 3: Hỗ trợ phát triển sản xuất trong lĩnh vực nông nghiệp - Chương trình MTQG giảm nghèo bền vững năm 2024 cho tổ cộng đồng bản A Mại, xã Pa Vệ Sủ</t>
  </si>
  <si>
    <t>Số 3864/QĐ-UBND</t>
  </si>
  <si>
    <t>Quyết định Phê duyệt dự án hỗ trợ nuôi ong mật (giống ong nội) thuộc Tiểu dự án 1 Dự án 3: Hỗ trợ phát triển sản xuất trong lĩnh vực nông nghiệp - Chương trình MTQG giảm nghèo bền vững năm 2024 cho tổ cộng đồng bản Tà Tổng, xã Tà Tổng</t>
  </si>
  <si>
    <t>Quyết định Phê duyệt dự án hỗ trợ chăn nuôi bò sinh sản thuộc Dự án 2: Đa dạng hóa sinh kế, phát triển mô hình giảm nghèo - Chương trình mục tiêu quốc gia giảm nghèo bền vững năm 2024 cho tổ cộng đồng các bản Nậm Xả, Phìn Khò, Chà Dì, xã Bum Tở</t>
  </si>
  <si>
    <t>3366/QĐ-UBND</t>
  </si>
  <si>
    <t>03/10/2024</t>
  </si>
  <si>
    <t>Quyết định Phê duyệt dự án hỗ trợ chăn nuôi bò sinh sản thuộc Dự án 2: Đa dạng hóa sinh kế, phát triển mô hình giảm nghèo - Chương trình mục tiêu quốc gia giảm nghèo bền vững năm 2024 cho tổ cộng đồng bản Nậm Cấu, xã Bum Tở</t>
  </si>
  <si>
    <t>2811/QĐ-UBND</t>
  </si>
  <si>
    <t>30/08/2024</t>
  </si>
  <si>
    <t>3357/QĐ-UBND</t>
  </si>
  <si>
    <t>30/09/2024</t>
  </si>
  <si>
    <t>Quyết định Phê duyệt dự án hỗ trợ chăn nuôi bò sinh sản thuộc Dự án 2: Đa dạng hóa sinh kế, phát triển mô hình giảm nghèo - Chương trình MTQG giảm nghèo bền vững năm 2024 cho Tổ cộng đồng các bản Pá Hạ, Phí Chi B, xã Pa Vệ Sủ</t>
  </si>
  <si>
    <t>Quyết định Phê duyệt dự án hỗ trợ chăn nuôi bò sinh sản thuộc Dự án 2: Đa dạng hóa sinh kế, phát triển mô hình giảm nghèo - Chương trình MTQG giảm nghèo bền vững năm 2024 cho Tổ cộng đồng bản Ló Mé Lè Giàng, xã Tá Bạ</t>
  </si>
  <si>
    <t>2807/QĐ-UBND</t>
  </si>
  <si>
    <t>Quyết định Phê duyệt dự án hỗ trợ chăn nuôi bò sinh sản thuộc Dự án 2: Đa dạng hóa sinh kế, phát triển mô hình giảm nghèo - Chương trình MTQG giảm nghèo bền vững năm 2024 cho cộng đồng bản Cờ Lò, xã Pa Ủ</t>
  </si>
  <si>
    <t>Số 3647/QĐ-UBND</t>
  </si>
  <si>
    <t>13/11/2024</t>
  </si>
  <si>
    <t>Quyết định Phê duyệt dự án hỗ trợ chăn nuôi bò sinh sản thuộc Dự án 2: Đa dạng hóa sinh kế, phát triển mô hình giảm nghèo bền vững năm 2024 cho Tổ cộng đồng các bản Nậm Thú, Nậm Hạ, xã Can Hồ</t>
  </si>
  <si>
    <t>2800/QĐ-UBND</t>
  </si>
  <si>
    <t>Quyết định Phê duyệt dự án hỗ trợ chăn nuôi bò sinh sản thuộc Tiểu dự án 1 Dự án 3: Hỗ trợ phát triển sản xuất trong lĩnh vực nông nghiệp - Chương trình MTQG giảm nghèo bền vững năm 2024 cho Tổ cộng đồng bản Nậm Phìn, xã Nậm Khao</t>
  </si>
  <si>
    <t>2803/QĐ-UBND</t>
  </si>
  <si>
    <t>Quyết định Phê duyệt dự án hỗ trợ chăn nuôi bò sinh sản thuộc ND1, TDA 2, DA 3 CT MTQG DTTS&amp;MN năm 2024 cho Tổ cộng đồng bản Á Chè, xã Thu Lũm</t>
  </si>
  <si>
    <t>3308A/QĐ-UBND</t>
  </si>
  <si>
    <t>08/10/2024</t>
  </si>
  <si>
    <t>Quyết định Phê duyệt dự án hỗ trợ chăn nuôi bò sinh sản thuộc Tiểu dự án 1 Dự án 3: Hỗ trợ phát triển sản xuất trong lĩnh vực nông nghiệp - Chương trình MTQG giảm nghèo bền vững năm 2024 cho Tổ cộng đồng các bản Nà Hừ, Nà Hẻ, Nà Lang - xã Bum Nưa</t>
  </si>
  <si>
    <t>2799/QĐ-UBND</t>
  </si>
  <si>
    <t>Quyết định QĐ Về việc phê duyệt dự án hỗ trợ chăn nuôi bò sinh sản thuộc Nội dung 1, Tiểu dự án 2, Dự án 3 Chương trình mục tiêu quốc gia phát triển kinh tế xã hội vùng đồng bào dân tộc thiểu số và miền núi năm 2024 cho Tổ cộng đồng Khu phố 9, thị trấn Mường Tè</t>
  </si>
  <si>
    <t>3422A/QĐ-UBND</t>
  </si>
  <si>
    <t>16/10/2024</t>
  </si>
  <si>
    <t>Quyết định Phê duyệt dự án hỗ trợ chăn nuôi bò sinh sản thuộc nội dung 1, tiểu dự án 2, dự án 3 Chương trình MTQG phát triển KT-XH vùng đồng bào DTTS&amp;MN năm 2024 cho Tổ cộng đồng các bản Má Ký, Gò Cứ, xã Mù Cả</t>
  </si>
  <si>
    <t>3368/QĐ-UBND</t>
  </si>
  <si>
    <t>Quyết định Phê duyệt dự án hỗ trợ chăn nuôi bò sinh sản thuộc Dự án 2: Đa dạng hóa sinh kế, phát triển mô hình giảm nghèo - Chương trình MTQG giảm nghèo bền vững năm 2024 cho Tổ cộng đồng bản Pha Bu, xã Pa Ủ</t>
  </si>
  <si>
    <t>2795/QĐ-UBND</t>
  </si>
  <si>
    <t>Quyết định Phê duyệt dự án hỗ trợ chăn nuôi bò sinh sản thuộc Dự án 2: Đa dạng hóa sinh kế, phát triển mô hình giảm nghèo - Chương trình MTQG giảm nghèo bền vững năm 2024 cho Tổ cộng đồng các bản Tó Khò, Mù Cả - xã Mù Cả</t>
  </si>
  <si>
    <t>2798/QĐ-UBND</t>
  </si>
  <si>
    <t>Quyết định Phê duyệt dự án hỗ trợ chăn nuôi bò sinh sản thuộc nội dung 1, tiểu dự án 2, Dự án 3, Chương trình MTQG phát triển KT-XH vùng đồng bào DTTS&amp;MN năm 2024 cho Tổ cộng đồng bản U Na, xã Tà Tổng</t>
  </si>
  <si>
    <t>3407/QĐ-UBND</t>
  </si>
  <si>
    <t>13/10/2024</t>
  </si>
  <si>
    <t>Quyết định Phê duyệt dự án hỗ trợ chăn nuôi bò sinh sản thuộc Dự án 2: Đa dạng hóa sinh kế, phát triển mô hình giảm nghèo - Chương trình MTQG giảm nghèo bền vững năm 2024 cho Tổ cộng đồng các bản Mô Chi, Xà Hồ - xã Pa Ủ</t>
  </si>
  <si>
    <t>2796/QĐ-UBND</t>
  </si>
  <si>
    <t>Quyết định Phê duyệt dự án hỗ trợ chăn nuôi bò sinh sản thuộc Nội dung 1, Tiểu dự án 2, Dự án 3, Chương trình MTQG phát triển KTXH vùng đồng bào DTTS và MN năm 2024 cho tổ cộng đồng các bản Ứ Ma, Hà Xi, xã Pa Ủ</t>
  </si>
  <si>
    <t>26/6/2024</t>
  </si>
  <si>
    <t>Số 2754/QĐ-UBND</t>
  </si>
  <si>
    <t>Quyết định Phê duyệt dự án chăn nuôi bò sinh sản thuộc Dự án 2: Đa dạng hóa sinh kế, phát triển mô hình giảm nghèo - Chương trình mục tiêu quốc gia giảm nghèo bền vững năm 2024 cho Tổ cộng đồng bản Huổi Tát, xã Nậm Khao</t>
  </si>
  <si>
    <t>2794/QĐ-UBND</t>
  </si>
  <si>
    <t>2279/QĐ-UBND</t>
  </si>
  <si>
    <t>22/07/2024</t>
  </si>
  <si>
    <t>Quyết định Phê duyệt dự án hỗ trợ chăn nuôi lợn sinh sản thuộc Tiểu dự án 1 Dự án 3: Hỗ trợ phát triển sản xuất trong lĩnh vực nông nghiệp - Chương trình MTQG giảm nghèo bền vững năm 2024 cho Tổ cộng đồng bản Nhù Te, bản Là Ú Cò xã Ka Lăng</t>
  </si>
  <si>
    <t>2805/QĐ-UBND</t>
  </si>
  <si>
    <t>Quyết định Phê duyệt dự án hỗ trợ chăn nuôi lợn sinh sản thuộc Nội dung 1, TDA2, DA3 CT MTQG DTTS&amp;MN năm 2024 cho Tổ cộng đồng bản Láng Phiếu, xã Nậm Khao</t>
  </si>
  <si>
    <t>3418A/QĐ-UBND</t>
  </si>
  <si>
    <t>Quyết định Phê duyệt dự án hỗ trợ chăn nuôi lợn sinh sản thuộc ND1, TDA2, DA3 CT MTQG DTTS&amp;MN năm 2024 cho Tổ cộng đồng bản Sín Chải A, xã Pa Vệ Sủ</t>
  </si>
  <si>
    <t>3421A/QĐ-UBND</t>
  </si>
  <si>
    <t>Quyết định Phê duyệt dự án hỗ trợ chăn nuôi lợn sinh sản thuộc Nội dung 1, TDA2, DA3 CT MTQG DTTS&amp;MN năm 2024 cho Tổ cộng đồng bản Nậm Suổng, bản Vàng San, xã Vàng San</t>
  </si>
  <si>
    <t>3428A/QĐ-UBND</t>
  </si>
  <si>
    <t>Quyết định Phê duyệt dự án hỗ trợ chăn nuôi lợn sinh sản thuộc Dự án 2: Đa dạng hóa sinh kế, phát triển mô hình giảm nghèo - Chương trình mục tiêu quốc gia giảm nghèo bền vững năm 2024 cho Tổ Cộng đồng các bản Ló Na, Coòng Khà, Là Si, Thu Lũm 2 - Xã Thu Lũm</t>
  </si>
  <si>
    <t>3470A/QĐ-UBND</t>
  </si>
  <si>
    <t>Quyết định Phê duyệt dự án hỗ trợ chăn nuôi lợn thịt thuộc Tiểu dự án 1 Dự án 3: Chương trình MTQG giảm nghèo bền vững năm 2024 cho Tổ cộng đồng các bản Pa Thắng, Thu Lũm - Xã Thu Lũm</t>
  </si>
  <si>
    <t>3470/QĐ-UBND</t>
  </si>
  <si>
    <t>Quyết định Phê duyệt dự án hỗ trợ chăn nuôi lợn sinh sản thuộc Dự án 2: Đa dạng hóa sinh kế, phát triển mô hình giảm nghèo - Chương trình mục tiêu quốc gia giảm nghèo bền vững năm 2024 cho các Tổ cộng đồng Khu phố 9 và khu phố 11, thị trấn Mường Tè</t>
  </si>
  <si>
    <t>Số 3860/QĐ-UBND</t>
  </si>
  <si>
    <t>Quyết định Phê duyệt dự án hỗ trợ chăn nuôi lợn sinh sản thuộc Dự án 2: Đa dạng hóa sinh kế, phát triển mô hình giảm nghèo - Chương trình MTQG giảm nghèo bền vững năm 2024 cho các Tổ cộng đồng các bản Nậm Lọ, Nậm Thú và Nậm Hạ, xã Can Hồ</t>
  </si>
  <si>
    <t>29/08/2024</t>
  </si>
  <si>
    <t>2770/QĐ-UBND</t>
  </si>
  <si>
    <t>Quyết định Phê duyệt Dự án hỗ trợ chăn nuôi lợn sinh sản thuộc Dự án 2: Đa dạng hóa sinh kế, phát triển mô hình giảm nghèo Chương trình MTQG giảm nghèo bền vững năm 2024 cho Tổ cộng đồng bản Ka Lăng, Lé Ma và I Ka Đa xã Ka Lăng</t>
  </si>
  <si>
    <t>4002/QĐ-UBND</t>
  </si>
  <si>
    <t>Quyết định Phê duyệt Dự án hỗ trợ chăn nuôi lợn sinh sản thuộc Dự án 2: Đa dạng hóa sinh kế, phát triển mô hình giảm nghèo Chương trình MTQG giảm nghèo bền vững năm 2024 cho Tổ cộng đồng các bản Tá Bạ, Nhóm Pố, Ló Mé Lè Giàng, xã Tá Bạ</t>
  </si>
  <si>
    <t>3472a/QĐ-UBND</t>
  </si>
  <si>
    <t>21/10/2024</t>
  </si>
  <si>
    <t>Quyết định Phê duyệt Dự án hỗ trợ chăn nuôi lợn sinh sản thuộc Dự án 2: Đa dạng hóa sinh kế, phát triển mô hình giảm nghèo Chương trình MTQG giảm nghèo bền vững năm 2024 cho Tổ cộng đồng các bản trên địa bàn xã Thu Lũm</t>
  </si>
  <si>
    <t>4004a/QĐ-UBND</t>
  </si>
  <si>
    <t>Quyết định Phê duyệt dự án hỗ trợ chăn nuôi bò sinh sản thuộc Tiểu dự án 1 Dự án 3: Hỗ trợ phát triển sản xuất trong lĩnh vực nông nghiệp - Chương trình mục tiêu quốc gia giảm nghèo bền vững năm 2024 cho tổ cộng đồng các bản Vạ Pù, Là Xi, xã Tá Bạ</t>
  </si>
  <si>
    <t>4004/QĐ-UBND</t>
  </si>
  <si>
    <t>Quyết định Phê duyệt dự án hỗ trợ chăn nuôi trâu sinh sản thuộc Nội dung 1, TDA2, DA3 CTr MTQG DTTS&amp;MN năm 2024 cho Tổ cộng đồng bản Mé Gióng, bản Lé Ma, xã Ka Lăng</t>
  </si>
  <si>
    <t>10/09/2024</t>
  </si>
  <si>
    <t>2978a/QĐ-UBND</t>
  </si>
  <si>
    <t>Quyết định Phê duyệt dự án hỗ trợ chăn nuôi trâu sinh sản thuộc Nội dung 1, Tiểu dự án 2, Dự án 3 Chương trình MTQG phát triển KT-XH vùng đồng bào DTTS&amp;MN năm 2024 cho Tổ cộng đồng bản U Ma, Thu Lũm 2, Ló Na, Gò Khà, Coòng Khà, xã Thu Lũm</t>
  </si>
  <si>
    <t>12/11/2024</t>
  </si>
  <si>
    <t>Số 3641/QĐ-UBND</t>
  </si>
  <si>
    <t>Quyết định Phê duyệt dự án hỗ trợ chăn nuôi trâu sinh sản thuộc Dự án 2: Đa dạng hóa sinh kế, phát triển mô hình giảm nghèo - Chương trình MTQG giảm nghèo bền vững năm 2024 cho Tổ cộng đồng bản Sín Chải A, xã Pa Vệ Sủ</t>
  </si>
  <si>
    <t>Số 3862/QĐ-UBND</t>
  </si>
  <si>
    <t>Quyết định Phê duyệt dự án hỗ trợ chăn nuôi trâu sinh sản thuộc Dự án 2: Đa dạng hóa sinh kế, phát triển mô hình giảm nghèo - Chương trình MTQG giảm nghèo bền vững năm 2024 cho Tổ cộng đồng bản Nhóm Pố, xã Tá Bạ</t>
  </si>
  <si>
    <t>Số 3867/QĐ-UBND</t>
  </si>
  <si>
    <t>Quyết định Phê duyệt dự án hỗ trợ chăn nuôi trâu sinh sản thuộc Dự án 2: Đa dạng hóa sinh kế, phát triển mô hình giảm nghèo - Chương trình MTQG giảm nghèo bền vững năm 2024 cho Tổ cộng đồng các bản Pa Ủ, Thăm Pa, xã Pa Ủ</t>
  </si>
  <si>
    <t>Số 3866/QĐ-UBND</t>
  </si>
  <si>
    <t>Quyết định số:2266/QĐ-UBND ngày 23/12/2021 của UBND huyện Mường Tè về việc giao chỉ tiêu kế hoạch phát triển kinh tế - xã hội, năm 2022</t>
  </si>
  <si>
    <t>Gia trại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</si>
</sst>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0.0_);_(* \(#,##0.0\);_(* &quot;-&quot;??_);_(@_)"/>
    <numFmt numFmtId="166" formatCode="_-* #,##0.00\ _₫_-;\-* #,##0.00\ _₫_-;_-* &quot;-&quot;??\ _₫_-;_-@_-"/>
    <numFmt numFmtId="167" formatCode="_(* #,##0_);_(* \(#,##0\);_(* &quot;-&quot;??_);_(@_)"/>
    <numFmt numFmtId="168" formatCode="#,##0\ &quot;þ&quot;;[Red]\-#,##0\ &quot;þ&quot;"/>
  </numFmts>
  <fonts count="19">
    <font>
      <sz val="12"/>
      <color theme="1"/>
      <name val="Times New Roman"/>
      <family val="2"/>
    </font>
    <font>
      <sz val="11"/>
      <color theme="1"/>
      <name val="Calibri"/>
      <family val="2"/>
      <scheme val="minor"/>
    </font>
    <font>
      <b/>
      <sz val="12"/>
      <color theme="1"/>
      <name val="Times New Roman"/>
      <family val="1"/>
    </font>
    <font>
      <sz val="11"/>
      <color theme="1"/>
      <name val="Times New Roman"/>
      <family val="2"/>
    </font>
    <font>
      <sz val="12"/>
      <color theme="1"/>
      <name val="Times New Roman"/>
      <family val="2"/>
    </font>
    <font>
      <sz val="12"/>
      <color theme="1"/>
      <name val="Calibri"/>
      <family val="2"/>
      <scheme val="minor"/>
    </font>
    <font>
      <sz val="12"/>
      <name val=".VnTime"/>
      <family val="2"/>
    </font>
    <font>
      <sz val="9"/>
      <name val="Times New Roman"/>
      <family val="1"/>
    </font>
    <font>
      <sz val="12"/>
      <name val="Times New Roman"/>
      <family val="1"/>
    </font>
    <font>
      <sz val="12"/>
      <name val="Times New Roman"/>
      <family val="1"/>
      <charset val="163"/>
    </font>
    <font>
      <sz val="10"/>
      <name val="Arial"/>
      <family val="2"/>
    </font>
    <font>
      <sz val="11"/>
      <color indexed="8"/>
      <name val="Calibri"/>
      <family val="2"/>
    </font>
    <font>
      <b/>
      <sz val="9"/>
      <color theme="1"/>
      <name val="Times New Roman"/>
      <family val="1"/>
    </font>
    <font>
      <sz val="9"/>
      <color theme="1"/>
      <name val="Times New Roman"/>
      <family val="1"/>
    </font>
    <font>
      <i/>
      <sz val="12"/>
      <color theme="1"/>
      <name val="Times New Roman"/>
      <family val="1"/>
    </font>
    <font>
      <b/>
      <sz val="14"/>
      <color theme="1"/>
      <name val="Times New Roman"/>
      <family val="1"/>
    </font>
    <font>
      <sz val="14"/>
      <color theme="1"/>
      <name val="Times New Roman"/>
      <family val="1"/>
    </font>
    <font>
      <sz val="13"/>
      <color theme="1"/>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0">
    <xf numFmtId="0" fontId="0" fillId="0" borderId="0"/>
    <xf numFmtId="164" fontId="4" fillId="0" borderId="0" applyFont="0" applyFill="0" applyBorder="0" applyAlignment="0" applyProtection="0"/>
    <xf numFmtId="164" fontId="5" fillId="0" borderId="0" applyFont="0" applyFill="0" applyBorder="0" applyAlignment="0" applyProtection="0"/>
    <xf numFmtId="0" fontId="5" fillId="0" borderId="0"/>
    <xf numFmtId="0" fontId="6" fillId="0" borderId="0"/>
    <xf numFmtId="0" fontId="6" fillId="0" borderId="0"/>
    <xf numFmtId="164" fontId="6" fillId="0" borderId="0" applyFont="0" applyFill="0" applyBorder="0" applyAlignment="0" applyProtection="0"/>
    <xf numFmtId="168" fontId="6" fillId="0" borderId="0" applyFont="0" applyFill="0" applyBorder="0" applyAlignment="0" applyProtection="0"/>
    <xf numFmtId="0" fontId="6" fillId="0" borderId="0"/>
    <xf numFmtId="0" fontId="9" fillId="0" borderId="0"/>
    <xf numFmtId="168" fontId="6" fillId="0" borderId="0" applyFont="0" applyFill="0" applyBorder="0" applyAlignment="0" applyProtection="0"/>
    <xf numFmtId="0" fontId="1" fillId="0" borderId="0"/>
    <xf numFmtId="166" fontId="1" fillId="0" borderId="0" applyFont="0" applyFill="0" applyBorder="0" applyAlignment="0" applyProtection="0"/>
    <xf numFmtId="164" fontId="6" fillId="0" borderId="0" applyFont="0" applyFill="0" applyBorder="0" applyAlignment="0" applyProtection="0"/>
    <xf numFmtId="0" fontId="6" fillId="0" borderId="0"/>
    <xf numFmtId="168" fontId="6" fillId="0" borderId="0" applyFont="0" applyFill="0" applyBorder="0" applyAlignment="0" applyProtection="0"/>
    <xf numFmtId="0" fontId="8" fillId="0" borderId="0"/>
    <xf numFmtId="164" fontId="6" fillId="0" borderId="0" applyFont="0" applyFill="0" applyBorder="0" applyAlignment="0" applyProtection="0"/>
    <xf numFmtId="0" fontId="10" fillId="0" borderId="0"/>
    <xf numFmtId="0" fontId="8" fillId="0" borderId="0"/>
    <xf numFmtId="0" fontId="4" fillId="0" borderId="0"/>
    <xf numFmtId="164" fontId="5" fillId="0" borderId="0" applyFont="0" applyFill="0" applyBorder="0" applyAlignment="0" applyProtection="0"/>
    <xf numFmtId="166" fontId="1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10" fillId="0" borderId="0"/>
    <xf numFmtId="164" fontId="6" fillId="0" borderId="0" applyFont="0" applyFill="0" applyBorder="0" applyAlignment="0" applyProtection="0"/>
    <xf numFmtId="0" fontId="8" fillId="0" borderId="0"/>
  </cellStyleXfs>
  <cellXfs count="61">
    <xf numFmtId="0" fontId="0" fillId="0" borderId="0" xfId="0"/>
    <xf numFmtId="0" fontId="0" fillId="0" borderId="0" xfId="0" applyAlignment="1">
      <alignment horizontal="center" vertical="center" wrapText="1"/>
    </xf>
    <xf numFmtId="0" fontId="2" fillId="0" borderId="0" xfId="0" applyFont="1"/>
    <xf numFmtId="0" fontId="3" fillId="0" borderId="0" xfId="0" applyFont="1"/>
    <xf numFmtId="0" fontId="3" fillId="0" borderId="0" xfId="0" applyFont="1" applyAlignment="1">
      <alignment horizontal="center" vertical="center" wrapText="1"/>
    </xf>
    <xf numFmtId="0" fontId="0" fillId="0" borderId="0" xfId="0" applyFill="1"/>
    <xf numFmtId="0" fontId="12" fillId="0" borderId="0" xfId="0" applyFont="1"/>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2" borderId="1" xfId="0" applyFont="1" applyFill="1" applyBorder="1" applyAlignment="1">
      <alignment horizontal="center" vertical="center" wrapText="1"/>
    </xf>
    <xf numFmtId="0" fontId="13" fillId="0" borderId="0" xfId="0" applyFont="1"/>
    <xf numFmtId="167" fontId="13" fillId="0" borderId="1" xfId="1" applyNumberFormat="1" applyFont="1" applyBorder="1" applyAlignment="1">
      <alignment horizontal="center" vertical="center"/>
    </xf>
    <xf numFmtId="164" fontId="13" fillId="0" borderId="1" xfId="1" applyFont="1" applyBorder="1" applyAlignment="1">
      <alignment horizontal="center" vertical="center"/>
    </xf>
    <xf numFmtId="165" fontId="7" fillId="0" borderId="1" xfId="2" applyNumberFormat="1" applyFont="1" applyFill="1" applyBorder="1" applyAlignment="1">
      <alignment horizontal="center" vertical="center"/>
    </xf>
    <xf numFmtId="164" fontId="7" fillId="0" borderId="1" xfId="2" applyFont="1" applyFill="1" applyBorder="1" applyAlignment="1">
      <alignment horizontal="center" vertical="center"/>
    </xf>
    <xf numFmtId="3"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164" fontId="7" fillId="0" borderId="1" xfId="3" applyNumberFormat="1" applyFont="1" applyFill="1" applyBorder="1" applyAlignment="1">
      <alignment horizontal="center" vertical="center"/>
    </xf>
    <xf numFmtId="2" fontId="13" fillId="0" borderId="1" xfId="0" applyNumberFormat="1" applyFont="1" applyBorder="1" applyAlignment="1">
      <alignment horizontal="center" vertical="center" wrapText="1"/>
    </xf>
    <xf numFmtId="167" fontId="13" fillId="0" borderId="1" xfId="1" applyNumberFormat="1" applyFont="1" applyBorder="1" applyAlignment="1">
      <alignment horizontal="center" vertical="center" wrapText="1"/>
    </xf>
    <xf numFmtId="164" fontId="7" fillId="0" borderId="1" xfId="2" applyFont="1" applyFill="1" applyBorder="1" applyAlignment="1">
      <alignment horizontal="center" vertical="center" wrapText="1"/>
    </xf>
    <xf numFmtId="164" fontId="7"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center" vertical="center" wrapText="1"/>
    </xf>
    <xf numFmtId="164" fontId="7" fillId="0" borderId="1" xfId="3"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1" fontId="13"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167" fontId="13" fillId="0" borderId="1" xfId="1" applyNumberFormat="1" applyFont="1" applyFill="1" applyBorder="1" applyAlignment="1">
      <alignment horizontal="center" vertical="center"/>
    </xf>
    <xf numFmtId="164" fontId="13" fillId="0" borderId="1" xfId="1" applyFont="1" applyFill="1" applyBorder="1" applyAlignment="1">
      <alignment horizontal="center" vertical="center"/>
    </xf>
    <xf numFmtId="0" fontId="13" fillId="0" borderId="0" xfId="0" applyFont="1" applyFill="1"/>
    <xf numFmtId="0" fontId="13" fillId="0" borderId="1" xfId="0" applyFont="1" applyFill="1" applyBorder="1" applyAlignment="1">
      <alignment horizontal="center" vertical="center"/>
    </xf>
    <xf numFmtId="4" fontId="7" fillId="2" borderId="1" xfId="4" applyNumberFormat="1" applyFont="1" applyFill="1" applyBorder="1" applyAlignment="1" applyProtection="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2" fillId="0" borderId="1" xfId="0" applyFont="1" applyBorder="1" applyAlignment="1">
      <alignment horizontal="center" vertical="center"/>
    </xf>
    <xf numFmtId="0" fontId="13" fillId="0" borderId="1" xfId="0" quotePrefix="1" applyFont="1" applyFill="1" applyBorder="1" applyAlignment="1">
      <alignment horizontal="center" vertical="center"/>
    </xf>
    <xf numFmtId="167" fontId="13" fillId="2" borderId="1" xfId="1" applyNumberFormat="1" applyFont="1" applyFill="1" applyBorder="1" applyAlignment="1">
      <alignment horizontal="center" vertical="center"/>
    </xf>
    <xf numFmtId="0" fontId="16" fillId="0" borderId="0" xfId="0" applyFont="1"/>
    <xf numFmtId="0" fontId="16" fillId="0" borderId="0" xfId="0" applyNumberFormat="1" applyFont="1" applyAlignment="1"/>
    <xf numFmtId="0" fontId="15" fillId="0" borderId="1" xfId="0" applyFont="1" applyBorder="1" applyAlignment="1">
      <alignment horizontal="center" vertical="center" wrapText="1"/>
    </xf>
    <xf numFmtId="0" fontId="15"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quotePrefix="1" applyNumberFormat="1" applyFont="1" applyBorder="1" applyAlignment="1">
      <alignment horizontal="center" vertical="center" wrapText="1"/>
    </xf>
    <xf numFmtId="0" fontId="17" fillId="0" borderId="1" xfId="0" applyFont="1" applyBorder="1" applyAlignment="1">
      <alignment horizontal="center" vertical="center"/>
    </xf>
    <xf numFmtId="14" fontId="17" fillId="0" borderId="1" xfId="0" quotePrefix="1" applyNumberFormat="1" applyFont="1" applyBorder="1" applyAlignment="1">
      <alignment horizontal="center" vertical="center" wrapText="1"/>
    </xf>
    <xf numFmtId="0" fontId="16" fillId="0" borderId="0" xfId="0" applyFont="1" applyAlignment="1">
      <alignment horizontal="center" vertical="center" wrapText="1"/>
    </xf>
    <xf numFmtId="0" fontId="16" fillId="0" borderId="0" xfId="0" applyNumberFormat="1" applyFont="1" applyAlignment="1">
      <alignment horizontal="center" vertical="center" wrapText="1"/>
    </xf>
    <xf numFmtId="14" fontId="1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8" fillId="0" borderId="0" xfId="0" applyFont="1" applyAlignment="1">
      <alignment horizontal="center"/>
    </xf>
    <xf numFmtId="0" fontId="14"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2" fillId="0" borderId="3" xfId="0" applyFont="1" applyBorder="1" applyAlignment="1">
      <alignment horizontal="center" vertical="center"/>
    </xf>
    <xf numFmtId="0" fontId="15"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wrapText="1"/>
    </xf>
  </cellXfs>
  <cellStyles count="30">
    <cellStyle name="Comma" xfId="1" builtinId="3"/>
    <cellStyle name="Comma 10" xfId="6"/>
    <cellStyle name="Comma 10 2" xfId="23"/>
    <cellStyle name="Comma 100" xfId="25"/>
    <cellStyle name="Comma 121" xfId="12"/>
    <cellStyle name="Comma 122" xfId="13"/>
    <cellStyle name="Comma 2" xfId="21"/>
    <cellStyle name="Comma 2 3" xfId="24"/>
    <cellStyle name="Comma 3" xfId="17"/>
    <cellStyle name="Comma 3 2 2" xfId="10"/>
    <cellStyle name="Comma 4" xfId="7"/>
    <cellStyle name="Comma 4 2 2" xfId="15"/>
    <cellStyle name="Comma 43" xfId="26"/>
    <cellStyle name="Comma 5" xfId="22"/>
    <cellStyle name="Comma 6" xfId="2"/>
    <cellStyle name="Comma 8" xfId="28"/>
    <cellStyle name="Normal" xfId="0" builtinId="0"/>
    <cellStyle name="Normal 10" xfId="4"/>
    <cellStyle name="Normal 10 2" xfId="5"/>
    <cellStyle name="Normal 10 5" xfId="11"/>
    <cellStyle name="Normal 17" xfId="16"/>
    <cellStyle name="Normal 19" xfId="29"/>
    <cellStyle name="Normal 2" xfId="3"/>
    <cellStyle name="Normal 3" xfId="8"/>
    <cellStyle name="Normal 4 2 2" xfId="18"/>
    <cellStyle name="Normal 4 5" xfId="20"/>
    <cellStyle name="Normal 5 2" xfId="19"/>
    <cellStyle name="Normal 6" xfId="27"/>
    <cellStyle name="Normal 82" xfId="14"/>
    <cellStyle name="Normal 9"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3"/>
  <sheetViews>
    <sheetView zoomScale="80" zoomScaleNormal="80" workbookViewId="0">
      <selection activeCell="K7" sqref="K7"/>
    </sheetView>
  </sheetViews>
  <sheetFormatPr defaultRowHeight="18.75"/>
  <cols>
    <col min="1" max="1" width="5.5" style="38" customWidth="1"/>
    <col min="2" max="2" width="11.875" style="38" customWidth="1"/>
    <col min="3" max="3" width="14.75" style="38" customWidth="1"/>
    <col min="4" max="4" width="13.25" style="39" customWidth="1"/>
    <col min="5" max="5" width="60" style="46" customWidth="1"/>
    <col min="6" max="6" width="6.375" style="38" customWidth="1"/>
  </cols>
  <sheetData>
    <row r="2" spans="1:6">
      <c r="A2" s="58" t="s">
        <v>38</v>
      </c>
      <c r="B2" s="58"/>
      <c r="C2" s="58"/>
      <c r="D2" s="58"/>
      <c r="E2" s="58"/>
      <c r="F2" s="58"/>
    </row>
    <row r="3" spans="1:6">
      <c r="A3" s="52" t="str">
        <f>'Biểu kết quả'!A2:T2</f>
        <v>(Kèm theo Báo cáo số      -BC/HU ngày     /      /2025 của Huyện ủy Mường Tè)</v>
      </c>
      <c r="B3" s="52"/>
      <c r="C3" s="52"/>
      <c r="D3" s="52"/>
      <c r="E3" s="52"/>
      <c r="F3" s="52"/>
    </row>
    <row r="5" spans="1:6" ht="37.5">
      <c r="A5" s="40" t="s">
        <v>1</v>
      </c>
      <c r="B5" s="40" t="s">
        <v>39</v>
      </c>
      <c r="C5" s="40" t="s">
        <v>40</v>
      </c>
      <c r="D5" s="41" t="s">
        <v>41</v>
      </c>
      <c r="E5" s="40" t="s">
        <v>42</v>
      </c>
      <c r="F5" s="40" t="s">
        <v>43</v>
      </c>
    </row>
    <row r="6" spans="1:6" ht="92.25" customHeight="1">
      <c r="A6" s="42">
        <v>1</v>
      </c>
      <c r="B6" s="42" t="s">
        <v>44</v>
      </c>
      <c r="C6" s="42" t="s">
        <v>45</v>
      </c>
      <c r="D6" s="43" t="s">
        <v>46</v>
      </c>
      <c r="E6" s="42" t="s">
        <v>47</v>
      </c>
      <c r="F6" s="42"/>
    </row>
    <row r="7" spans="1:6" ht="107.25" customHeight="1">
      <c r="A7" s="42">
        <v>2</v>
      </c>
      <c r="B7" s="42" t="s">
        <v>48</v>
      </c>
      <c r="C7" s="42" t="s">
        <v>49</v>
      </c>
      <c r="D7" s="43" t="s">
        <v>50</v>
      </c>
      <c r="E7" s="42" t="s">
        <v>51</v>
      </c>
      <c r="F7" s="42"/>
    </row>
    <row r="8" spans="1:6" ht="122.25" customHeight="1">
      <c r="A8" s="42">
        <v>3</v>
      </c>
      <c r="B8" s="42" t="s">
        <v>52</v>
      </c>
      <c r="C8" s="42" t="s">
        <v>53</v>
      </c>
      <c r="D8" s="43" t="s">
        <v>54</v>
      </c>
      <c r="E8" s="42" t="s">
        <v>55</v>
      </c>
      <c r="F8" s="42"/>
    </row>
    <row r="9" spans="1:6" ht="122.25" customHeight="1">
      <c r="A9" s="42">
        <v>4</v>
      </c>
      <c r="B9" s="42" t="s">
        <v>52</v>
      </c>
      <c r="C9" s="42" t="s">
        <v>56</v>
      </c>
      <c r="D9" s="43" t="s">
        <v>57</v>
      </c>
      <c r="E9" s="42" t="s">
        <v>58</v>
      </c>
      <c r="F9" s="42"/>
    </row>
    <row r="10" spans="1:6" ht="56.25" customHeight="1">
      <c r="A10" s="42">
        <v>5</v>
      </c>
      <c r="B10" s="42" t="s">
        <v>59</v>
      </c>
      <c r="C10" s="42" t="s">
        <v>60</v>
      </c>
      <c r="D10" s="43" t="s">
        <v>61</v>
      </c>
      <c r="E10" s="42" t="s">
        <v>62</v>
      </c>
      <c r="F10" s="42"/>
    </row>
    <row r="11" spans="1:6" ht="56.25" customHeight="1">
      <c r="A11" s="42">
        <v>6</v>
      </c>
      <c r="B11" s="44" t="s">
        <v>63</v>
      </c>
      <c r="C11" s="42" t="s">
        <v>64</v>
      </c>
      <c r="D11" s="43" t="s">
        <v>65</v>
      </c>
      <c r="E11" s="42" t="s">
        <v>66</v>
      </c>
      <c r="F11" s="42"/>
    </row>
    <row r="12" spans="1:6" ht="82.5">
      <c r="A12" s="42">
        <v>7</v>
      </c>
      <c r="B12" s="44" t="s">
        <v>63</v>
      </c>
      <c r="C12" s="42" t="s">
        <v>67</v>
      </c>
      <c r="D12" s="45" t="s">
        <v>68</v>
      </c>
      <c r="E12" s="42" t="s">
        <v>69</v>
      </c>
      <c r="F12" s="42"/>
    </row>
    <row r="13" spans="1:6" ht="82.5">
      <c r="A13" s="42">
        <v>8</v>
      </c>
      <c r="B13" s="42" t="s">
        <v>70</v>
      </c>
      <c r="C13" s="42" t="s">
        <v>71</v>
      </c>
      <c r="D13" s="43" t="s">
        <v>68</v>
      </c>
      <c r="E13" s="42" t="s">
        <v>72</v>
      </c>
      <c r="F13" s="42"/>
    </row>
    <row r="14" spans="1:6" ht="49.5">
      <c r="A14" s="42">
        <v>9</v>
      </c>
      <c r="B14" s="42" t="s">
        <v>70</v>
      </c>
      <c r="C14" s="42" t="s">
        <v>73</v>
      </c>
      <c r="D14" s="43" t="s">
        <v>74</v>
      </c>
      <c r="E14" s="42" t="s">
        <v>75</v>
      </c>
      <c r="F14" s="42"/>
    </row>
    <row r="15" spans="1:6" ht="66">
      <c r="A15" s="42">
        <v>10</v>
      </c>
      <c r="B15" s="42" t="s">
        <v>76</v>
      </c>
      <c r="C15" s="42" t="s">
        <v>77</v>
      </c>
      <c r="D15" s="43" t="s">
        <v>78</v>
      </c>
      <c r="E15" s="42" t="s">
        <v>79</v>
      </c>
      <c r="F15" s="42"/>
    </row>
    <row r="16" spans="1:6" ht="49.5">
      <c r="A16" s="42">
        <v>11</v>
      </c>
      <c r="B16" s="42" t="s">
        <v>70</v>
      </c>
      <c r="C16" s="42" t="s">
        <v>80</v>
      </c>
      <c r="D16" s="43" t="s">
        <v>81</v>
      </c>
      <c r="E16" s="42" t="s">
        <v>82</v>
      </c>
      <c r="F16" s="42"/>
    </row>
    <row r="17" spans="1:6" ht="41.25" customHeight="1">
      <c r="A17" s="42">
        <v>12</v>
      </c>
      <c r="B17" s="42" t="s">
        <v>83</v>
      </c>
      <c r="C17" s="42" t="s">
        <v>84</v>
      </c>
      <c r="D17" s="43" t="s">
        <v>85</v>
      </c>
      <c r="E17" s="42" t="s">
        <v>86</v>
      </c>
      <c r="F17" s="42"/>
    </row>
    <row r="18" spans="1:6" ht="56.25" customHeight="1">
      <c r="A18" s="42">
        <v>13</v>
      </c>
      <c r="B18" s="44" t="s">
        <v>63</v>
      </c>
      <c r="C18" s="42" t="s">
        <v>87</v>
      </c>
      <c r="D18" s="43" t="s">
        <v>88</v>
      </c>
      <c r="E18" s="42" t="s">
        <v>326</v>
      </c>
      <c r="F18" s="42"/>
    </row>
    <row r="19" spans="1:6" ht="49.5">
      <c r="A19" s="42">
        <v>14</v>
      </c>
      <c r="B19" s="44" t="s">
        <v>76</v>
      </c>
      <c r="C19" s="42" t="s">
        <v>89</v>
      </c>
      <c r="D19" s="43" t="s">
        <v>90</v>
      </c>
      <c r="E19" s="42" t="s">
        <v>91</v>
      </c>
      <c r="F19" s="42"/>
    </row>
    <row r="20" spans="1:6" ht="49.5">
      <c r="A20" s="42">
        <v>15</v>
      </c>
      <c r="B20" s="42" t="s">
        <v>70</v>
      </c>
      <c r="C20" s="42" t="s">
        <v>92</v>
      </c>
      <c r="D20" s="43" t="s">
        <v>93</v>
      </c>
      <c r="E20" s="42" t="s">
        <v>94</v>
      </c>
      <c r="F20" s="42"/>
    </row>
    <row r="21" spans="1:6" ht="49.5">
      <c r="A21" s="42">
        <v>16</v>
      </c>
      <c r="B21" s="42" t="s">
        <v>83</v>
      </c>
      <c r="C21" s="42" t="s">
        <v>95</v>
      </c>
      <c r="D21" s="45" t="s">
        <v>96</v>
      </c>
      <c r="E21" s="42" t="s">
        <v>97</v>
      </c>
      <c r="F21" s="42"/>
    </row>
    <row r="22" spans="1:6" ht="89.25" customHeight="1">
      <c r="A22" s="42">
        <v>17</v>
      </c>
      <c r="B22" s="42" t="s">
        <v>63</v>
      </c>
      <c r="C22" s="42" t="s">
        <v>98</v>
      </c>
      <c r="D22" s="43" t="s">
        <v>99</v>
      </c>
      <c r="E22" s="42" t="s">
        <v>100</v>
      </c>
      <c r="F22" s="42"/>
    </row>
    <row r="23" spans="1:6" ht="66">
      <c r="A23" s="42">
        <v>18</v>
      </c>
      <c r="B23" s="42" t="s">
        <v>63</v>
      </c>
      <c r="C23" s="42" t="s">
        <v>101</v>
      </c>
      <c r="D23" s="45" t="s">
        <v>102</v>
      </c>
      <c r="E23" s="42" t="s">
        <v>103</v>
      </c>
      <c r="F23" s="42"/>
    </row>
    <row r="24" spans="1:6" ht="96" customHeight="1">
      <c r="A24" s="42">
        <v>19</v>
      </c>
      <c r="B24" s="42" t="s">
        <v>63</v>
      </c>
      <c r="C24" s="42" t="s">
        <v>104</v>
      </c>
      <c r="D24" s="43" t="s">
        <v>105</v>
      </c>
      <c r="E24" s="42" t="s">
        <v>106</v>
      </c>
      <c r="F24" s="42"/>
    </row>
    <row r="25" spans="1:6" ht="76.5" customHeight="1">
      <c r="A25" s="42">
        <v>20</v>
      </c>
      <c r="B25" s="42" t="s">
        <v>63</v>
      </c>
      <c r="C25" s="42" t="s">
        <v>107</v>
      </c>
      <c r="D25" s="43" t="s">
        <v>105</v>
      </c>
      <c r="E25" s="42" t="s">
        <v>108</v>
      </c>
      <c r="F25" s="42"/>
    </row>
    <row r="26" spans="1:6" ht="57.75" customHeight="1">
      <c r="A26" s="42">
        <v>21</v>
      </c>
      <c r="B26" s="42" t="s">
        <v>109</v>
      </c>
      <c r="C26" s="42" t="s">
        <v>110</v>
      </c>
      <c r="D26" s="43" t="s">
        <v>111</v>
      </c>
      <c r="E26" s="42" t="s">
        <v>112</v>
      </c>
      <c r="F26" s="42"/>
    </row>
    <row r="27" spans="1:6" ht="70.5" customHeight="1">
      <c r="A27" s="42">
        <v>22</v>
      </c>
      <c r="B27" s="42" t="s">
        <v>83</v>
      </c>
      <c r="C27" s="42" t="s">
        <v>113</v>
      </c>
      <c r="D27" s="43" t="s">
        <v>114</v>
      </c>
      <c r="E27" s="42" t="s">
        <v>115</v>
      </c>
      <c r="F27" s="42"/>
    </row>
    <row r="28" spans="1:6" ht="63.75" customHeight="1">
      <c r="A28" s="42">
        <v>23</v>
      </c>
      <c r="B28" s="42" t="s">
        <v>52</v>
      </c>
      <c r="C28" s="42" t="s">
        <v>116</v>
      </c>
      <c r="D28" s="43" t="s">
        <v>117</v>
      </c>
      <c r="E28" s="42" t="s">
        <v>118</v>
      </c>
      <c r="F28" s="42"/>
    </row>
    <row r="29" spans="1:6" ht="49.5">
      <c r="A29" s="42">
        <v>24</v>
      </c>
      <c r="B29" s="42" t="s">
        <v>70</v>
      </c>
      <c r="C29" s="42" t="s">
        <v>119</v>
      </c>
      <c r="D29" s="43" t="s">
        <v>120</v>
      </c>
      <c r="E29" s="42" t="s">
        <v>121</v>
      </c>
      <c r="F29" s="42"/>
    </row>
    <row r="30" spans="1:6" ht="49.5">
      <c r="A30" s="42">
        <v>25</v>
      </c>
      <c r="B30" s="42" t="s">
        <v>70</v>
      </c>
      <c r="C30" s="42" t="s">
        <v>122</v>
      </c>
      <c r="D30" s="43" t="s">
        <v>123</v>
      </c>
      <c r="E30" s="42" t="s">
        <v>124</v>
      </c>
      <c r="F30" s="42"/>
    </row>
    <row r="31" spans="1:6" ht="49.5">
      <c r="A31" s="42">
        <v>26</v>
      </c>
      <c r="B31" s="42" t="s">
        <v>70</v>
      </c>
      <c r="C31" s="42" t="s">
        <v>125</v>
      </c>
      <c r="D31" s="43" t="s">
        <v>126</v>
      </c>
      <c r="E31" s="42" t="s">
        <v>127</v>
      </c>
      <c r="F31" s="42"/>
    </row>
    <row r="32" spans="1:6" ht="66">
      <c r="A32" s="42">
        <v>27</v>
      </c>
      <c r="B32" s="42" t="s">
        <v>52</v>
      </c>
      <c r="C32" s="42" t="s">
        <v>128</v>
      </c>
      <c r="D32" s="43" t="s">
        <v>129</v>
      </c>
      <c r="E32" s="42" t="s">
        <v>130</v>
      </c>
      <c r="F32" s="42"/>
    </row>
    <row r="33" spans="1:6" ht="82.5">
      <c r="A33" s="42">
        <v>28</v>
      </c>
      <c r="B33" s="42" t="s">
        <v>52</v>
      </c>
      <c r="C33" s="42" t="s">
        <v>131</v>
      </c>
      <c r="D33" s="43" t="s">
        <v>132</v>
      </c>
      <c r="E33" s="42" t="s">
        <v>133</v>
      </c>
      <c r="F33" s="42"/>
    </row>
    <row r="34" spans="1:6" ht="82.5">
      <c r="A34" s="42">
        <v>29</v>
      </c>
      <c r="B34" s="42" t="s">
        <v>52</v>
      </c>
      <c r="C34" s="42" t="s">
        <v>134</v>
      </c>
      <c r="D34" s="43" t="s">
        <v>135</v>
      </c>
      <c r="E34" s="42" t="s">
        <v>136</v>
      </c>
      <c r="F34" s="42"/>
    </row>
    <row r="35" spans="1:6" ht="82.5">
      <c r="A35" s="42">
        <v>30</v>
      </c>
      <c r="B35" s="42" t="s">
        <v>52</v>
      </c>
      <c r="C35" s="42" t="s">
        <v>137</v>
      </c>
      <c r="D35" s="45" t="s">
        <v>138</v>
      </c>
      <c r="E35" s="42" t="s">
        <v>139</v>
      </c>
      <c r="F35" s="42"/>
    </row>
    <row r="36" spans="1:6" ht="82.5">
      <c r="A36" s="42">
        <v>31</v>
      </c>
      <c r="B36" s="42" t="s">
        <v>52</v>
      </c>
      <c r="C36" s="42" t="s">
        <v>140</v>
      </c>
      <c r="D36" s="45" t="s">
        <v>138</v>
      </c>
      <c r="E36" s="42" t="s">
        <v>141</v>
      </c>
      <c r="F36" s="42"/>
    </row>
    <row r="37" spans="1:6" ht="82.5">
      <c r="A37" s="42">
        <v>32</v>
      </c>
      <c r="B37" s="42" t="s">
        <v>52</v>
      </c>
      <c r="C37" s="42" t="s">
        <v>142</v>
      </c>
      <c r="D37" s="45" t="s">
        <v>138</v>
      </c>
      <c r="E37" s="42" t="s">
        <v>143</v>
      </c>
      <c r="F37" s="42"/>
    </row>
    <row r="38" spans="1:6" ht="82.5">
      <c r="A38" s="42">
        <v>33</v>
      </c>
      <c r="B38" s="42" t="s">
        <v>52</v>
      </c>
      <c r="C38" s="42" t="s">
        <v>144</v>
      </c>
      <c r="D38" s="45" t="s">
        <v>145</v>
      </c>
      <c r="E38" s="42" t="s">
        <v>146</v>
      </c>
      <c r="F38" s="42"/>
    </row>
    <row r="39" spans="1:6" ht="82.5">
      <c r="A39" s="42">
        <v>34</v>
      </c>
      <c r="B39" s="42" t="s">
        <v>52</v>
      </c>
      <c r="C39" s="42" t="s">
        <v>147</v>
      </c>
      <c r="D39" s="45" t="s">
        <v>148</v>
      </c>
      <c r="E39" s="42" t="s">
        <v>149</v>
      </c>
      <c r="F39" s="42"/>
    </row>
    <row r="40" spans="1:6" ht="66">
      <c r="A40" s="42">
        <v>35</v>
      </c>
      <c r="B40" s="42" t="s">
        <v>52</v>
      </c>
      <c r="C40" s="42" t="s">
        <v>150</v>
      </c>
      <c r="D40" s="45" t="s">
        <v>151</v>
      </c>
      <c r="E40" s="42" t="s">
        <v>152</v>
      </c>
      <c r="F40" s="42"/>
    </row>
    <row r="41" spans="1:6" ht="66">
      <c r="A41" s="42">
        <v>36</v>
      </c>
      <c r="B41" s="42" t="s">
        <v>52</v>
      </c>
      <c r="C41" s="42" t="s">
        <v>153</v>
      </c>
      <c r="D41" s="43" t="s">
        <v>154</v>
      </c>
      <c r="E41" s="42" t="s">
        <v>155</v>
      </c>
      <c r="F41" s="42"/>
    </row>
    <row r="42" spans="1:6" ht="82.5">
      <c r="A42" s="42">
        <v>37</v>
      </c>
      <c r="B42" s="42" t="s">
        <v>52</v>
      </c>
      <c r="C42" s="42" t="s">
        <v>156</v>
      </c>
      <c r="D42" s="43" t="s">
        <v>157</v>
      </c>
      <c r="E42" s="42" t="s">
        <v>158</v>
      </c>
      <c r="F42" s="42"/>
    </row>
    <row r="43" spans="1:6" ht="82.5">
      <c r="A43" s="42">
        <v>38</v>
      </c>
      <c r="B43" s="42" t="s">
        <v>52</v>
      </c>
      <c r="C43" s="42" t="s">
        <v>159</v>
      </c>
      <c r="D43" s="43" t="s">
        <v>157</v>
      </c>
      <c r="E43" s="42" t="s">
        <v>160</v>
      </c>
      <c r="F43" s="42"/>
    </row>
    <row r="44" spans="1:6" ht="49.5">
      <c r="A44" s="42">
        <v>39</v>
      </c>
      <c r="B44" s="42" t="s">
        <v>52</v>
      </c>
      <c r="C44" s="42" t="s">
        <v>174</v>
      </c>
      <c r="D44" s="43" t="s">
        <v>175</v>
      </c>
      <c r="E44" s="42" t="s">
        <v>238</v>
      </c>
      <c r="F44" s="42"/>
    </row>
    <row r="45" spans="1:6" ht="49.5">
      <c r="A45" s="42">
        <v>40</v>
      </c>
      <c r="B45" s="42" t="s">
        <v>52</v>
      </c>
      <c r="C45" s="42" t="s">
        <v>161</v>
      </c>
      <c r="D45" s="43" t="s">
        <v>162</v>
      </c>
      <c r="E45" s="42" t="s">
        <v>163</v>
      </c>
      <c r="F45" s="42"/>
    </row>
    <row r="46" spans="1:6" ht="82.5">
      <c r="A46" s="42">
        <v>41</v>
      </c>
      <c r="B46" s="42" t="s">
        <v>52</v>
      </c>
      <c r="C46" s="42" t="s">
        <v>164</v>
      </c>
      <c r="D46" s="43" t="s">
        <v>162</v>
      </c>
      <c r="E46" s="42" t="s">
        <v>165</v>
      </c>
      <c r="F46" s="42"/>
    </row>
    <row r="47" spans="1:6" ht="82.5">
      <c r="A47" s="42">
        <v>42</v>
      </c>
      <c r="B47" s="42" t="s">
        <v>52</v>
      </c>
      <c r="C47" s="42" t="s">
        <v>166</v>
      </c>
      <c r="D47" s="43" t="s">
        <v>162</v>
      </c>
      <c r="E47" s="42" t="s">
        <v>167</v>
      </c>
      <c r="F47" s="42"/>
    </row>
    <row r="48" spans="1:6" ht="49.5">
      <c r="A48" s="42">
        <v>43</v>
      </c>
      <c r="B48" s="42" t="s">
        <v>52</v>
      </c>
      <c r="C48" s="42" t="s">
        <v>236</v>
      </c>
      <c r="D48" s="43" t="s">
        <v>162</v>
      </c>
      <c r="E48" s="42" t="s">
        <v>237</v>
      </c>
      <c r="F48" s="42"/>
    </row>
    <row r="49" spans="1:6" ht="66">
      <c r="A49" s="42">
        <v>44</v>
      </c>
      <c r="B49" s="42" t="s">
        <v>70</v>
      </c>
      <c r="C49" s="42" t="s">
        <v>168</v>
      </c>
      <c r="D49" s="45" t="s">
        <v>169</v>
      </c>
      <c r="E49" s="42" t="s">
        <v>170</v>
      </c>
      <c r="F49" s="42"/>
    </row>
    <row r="50" spans="1:6" ht="49.5">
      <c r="A50" s="42">
        <v>45</v>
      </c>
      <c r="B50" s="42" t="s">
        <v>70</v>
      </c>
      <c r="C50" s="42" t="s">
        <v>171</v>
      </c>
      <c r="D50" s="43" t="s">
        <v>172</v>
      </c>
      <c r="E50" s="42" t="s">
        <v>173</v>
      </c>
      <c r="F50" s="42"/>
    </row>
    <row r="51" spans="1:6" ht="66">
      <c r="A51" s="42">
        <v>46</v>
      </c>
      <c r="B51" s="42" t="s">
        <v>59</v>
      </c>
      <c r="C51" s="42" t="s">
        <v>174</v>
      </c>
      <c r="D51" s="43" t="s">
        <v>175</v>
      </c>
      <c r="E51" s="42" t="s">
        <v>176</v>
      </c>
      <c r="F51" s="42"/>
    </row>
    <row r="52" spans="1:6" ht="82.5">
      <c r="A52" s="42">
        <v>47</v>
      </c>
      <c r="B52" s="42" t="s">
        <v>177</v>
      </c>
      <c r="C52" s="42" t="s">
        <v>178</v>
      </c>
      <c r="D52" s="45" t="s">
        <v>179</v>
      </c>
      <c r="E52" s="42" t="s">
        <v>180</v>
      </c>
      <c r="F52" s="42"/>
    </row>
    <row r="53" spans="1:6" ht="82.5">
      <c r="A53" s="42">
        <v>48</v>
      </c>
      <c r="B53" s="42" t="s">
        <v>59</v>
      </c>
      <c r="C53" s="42" t="s">
        <v>181</v>
      </c>
      <c r="D53" s="43" t="s">
        <v>162</v>
      </c>
      <c r="E53" s="42" t="s">
        <v>182</v>
      </c>
      <c r="F53" s="42"/>
    </row>
    <row r="54" spans="1:6" ht="49.5">
      <c r="A54" s="42">
        <v>49</v>
      </c>
      <c r="B54" s="42" t="s">
        <v>83</v>
      </c>
      <c r="C54" s="42" t="s">
        <v>183</v>
      </c>
      <c r="D54" s="43" t="s">
        <v>184</v>
      </c>
      <c r="E54" s="42" t="s">
        <v>185</v>
      </c>
      <c r="F54" s="42"/>
    </row>
    <row r="55" spans="1:6" ht="49.5">
      <c r="A55" s="42">
        <v>50</v>
      </c>
      <c r="B55" s="42" t="s">
        <v>83</v>
      </c>
      <c r="C55" s="42" t="s">
        <v>186</v>
      </c>
      <c r="D55" s="43" t="s">
        <v>187</v>
      </c>
      <c r="E55" s="42" t="s">
        <v>188</v>
      </c>
      <c r="F55" s="42"/>
    </row>
    <row r="56" spans="1:6" ht="49.5">
      <c r="A56" s="42">
        <v>51</v>
      </c>
      <c r="B56" s="42" t="s">
        <v>83</v>
      </c>
      <c r="C56" s="42" t="s">
        <v>189</v>
      </c>
      <c r="D56" s="43" t="s">
        <v>190</v>
      </c>
      <c r="E56" s="42" t="s">
        <v>191</v>
      </c>
      <c r="F56" s="42"/>
    </row>
    <row r="57" spans="1:6" ht="66">
      <c r="A57" s="42">
        <v>52</v>
      </c>
      <c r="B57" s="42" t="s">
        <v>63</v>
      </c>
      <c r="C57" s="42" t="s">
        <v>206</v>
      </c>
      <c r="D57" s="43" t="s">
        <v>207</v>
      </c>
      <c r="E57" s="42" t="s">
        <v>208</v>
      </c>
      <c r="F57" s="42"/>
    </row>
    <row r="58" spans="1:6" ht="33">
      <c r="A58" s="42">
        <v>53</v>
      </c>
      <c r="B58" s="42" t="s">
        <v>70</v>
      </c>
      <c r="C58" s="42" t="s">
        <v>192</v>
      </c>
      <c r="D58" s="43" t="s">
        <v>193</v>
      </c>
      <c r="E58" s="42" t="s">
        <v>194</v>
      </c>
      <c r="F58" s="42"/>
    </row>
    <row r="59" spans="1:6" ht="49.5">
      <c r="A59" s="42">
        <v>54</v>
      </c>
      <c r="B59" s="42" t="s">
        <v>70</v>
      </c>
      <c r="C59" s="42" t="s">
        <v>195</v>
      </c>
      <c r="D59" s="43" t="s">
        <v>196</v>
      </c>
      <c r="E59" s="42" t="s">
        <v>197</v>
      </c>
      <c r="F59" s="42"/>
    </row>
    <row r="60" spans="1:6" ht="66">
      <c r="A60" s="42">
        <v>55</v>
      </c>
      <c r="B60" s="42" t="s">
        <v>59</v>
      </c>
      <c r="C60" s="42" t="s">
        <v>198</v>
      </c>
      <c r="D60" s="45" t="s">
        <v>199</v>
      </c>
      <c r="E60" s="42" t="s">
        <v>200</v>
      </c>
      <c r="F60" s="42"/>
    </row>
    <row r="61" spans="1:6" ht="66">
      <c r="A61" s="42">
        <v>56</v>
      </c>
      <c r="B61" s="42" t="s">
        <v>59</v>
      </c>
      <c r="C61" s="42" t="s">
        <v>227</v>
      </c>
      <c r="D61" s="45" t="s">
        <v>228</v>
      </c>
      <c r="E61" s="42" t="s">
        <v>229</v>
      </c>
      <c r="F61" s="42"/>
    </row>
    <row r="62" spans="1:6" ht="66">
      <c r="A62" s="42">
        <v>57</v>
      </c>
      <c r="B62" s="42" t="s">
        <v>59</v>
      </c>
      <c r="C62" s="42" t="s">
        <v>283</v>
      </c>
      <c r="D62" s="45" t="s">
        <v>282</v>
      </c>
      <c r="E62" s="42" t="s">
        <v>281</v>
      </c>
      <c r="F62" s="42"/>
    </row>
    <row r="63" spans="1:6" ht="33">
      <c r="A63" s="42">
        <v>58</v>
      </c>
      <c r="B63" s="42" t="s">
        <v>109</v>
      </c>
      <c r="C63" s="42" t="s">
        <v>203</v>
      </c>
      <c r="D63" s="45" t="s">
        <v>204</v>
      </c>
      <c r="E63" s="42" t="s">
        <v>205</v>
      </c>
      <c r="F63" s="42"/>
    </row>
    <row r="64" spans="1:6" ht="66">
      <c r="A64" s="42">
        <v>59</v>
      </c>
      <c r="B64" s="42" t="s">
        <v>63</v>
      </c>
      <c r="C64" s="42" t="s">
        <v>286</v>
      </c>
      <c r="D64" s="45" t="s">
        <v>287</v>
      </c>
      <c r="E64" s="42" t="s">
        <v>255</v>
      </c>
      <c r="F64" s="42"/>
    </row>
    <row r="65" spans="1:6" ht="66">
      <c r="A65" s="42">
        <v>60</v>
      </c>
      <c r="B65" s="42" t="s">
        <v>63</v>
      </c>
      <c r="C65" s="42" t="s">
        <v>304</v>
      </c>
      <c r="D65" s="45" t="s">
        <v>303</v>
      </c>
      <c r="E65" s="42" t="s">
        <v>302</v>
      </c>
      <c r="F65" s="42"/>
    </row>
    <row r="66" spans="1:6" ht="66">
      <c r="A66" s="42">
        <v>61</v>
      </c>
      <c r="B66" s="42" t="s">
        <v>63</v>
      </c>
      <c r="C66" s="42" t="s">
        <v>254</v>
      </c>
      <c r="D66" s="45" t="s">
        <v>249</v>
      </c>
      <c r="E66" s="42" t="s">
        <v>247</v>
      </c>
      <c r="F66" s="42"/>
    </row>
    <row r="67" spans="1:6" ht="66">
      <c r="A67" s="42">
        <v>62</v>
      </c>
      <c r="B67" s="42" t="s">
        <v>63</v>
      </c>
      <c r="C67" s="42" t="s">
        <v>261</v>
      </c>
      <c r="D67" s="45" t="s">
        <v>249</v>
      </c>
      <c r="E67" s="42" t="s">
        <v>260</v>
      </c>
      <c r="F67" s="42"/>
    </row>
    <row r="68" spans="1:6" ht="66">
      <c r="A68" s="42">
        <v>63</v>
      </c>
      <c r="B68" s="42" t="s">
        <v>63</v>
      </c>
      <c r="C68" s="42" t="s">
        <v>289</v>
      </c>
      <c r="D68" s="45" t="s">
        <v>249</v>
      </c>
      <c r="E68" s="42" t="s">
        <v>288</v>
      </c>
      <c r="F68" s="42"/>
    </row>
    <row r="69" spans="1:6" ht="66">
      <c r="A69" s="42">
        <v>64</v>
      </c>
      <c r="B69" s="42" t="s">
        <v>63</v>
      </c>
      <c r="C69" s="42" t="s">
        <v>285</v>
      </c>
      <c r="D69" s="45" t="s">
        <v>249</v>
      </c>
      <c r="E69" s="42" t="s">
        <v>284</v>
      </c>
      <c r="F69" s="42"/>
    </row>
    <row r="70" spans="1:6" ht="66">
      <c r="A70" s="42">
        <v>65</v>
      </c>
      <c r="B70" s="42" t="s">
        <v>63</v>
      </c>
      <c r="C70" s="42" t="s">
        <v>280</v>
      </c>
      <c r="D70" s="45" t="s">
        <v>249</v>
      </c>
      <c r="E70" s="42" t="s">
        <v>279</v>
      </c>
      <c r="F70" s="42"/>
    </row>
    <row r="71" spans="1:6" ht="66">
      <c r="A71" s="42">
        <v>66</v>
      </c>
      <c r="B71" s="42" t="s">
        <v>63</v>
      </c>
      <c r="C71" s="42" t="s">
        <v>248</v>
      </c>
      <c r="D71" s="45" t="s">
        <v>249</v>
      </c>
      <c r="E71" s="42" t="s">
        <v>253</v>
      </c>
      <c r="F71" s="42"/>
    </row>
    <row r="72" spans="1:6" ht="49.5">
      <c r="A72" s="42">
        <v>67</v>
      </c>
      <c r="B72" s="42" t="s">
        <v>63</v>
      </c>
      <c r="C72" s="42" t="s">
        <v>259</v>
      </c>
      <c r="D72" s="45" t="s">
        <v>249</v>
      </c>
      <c r="E72" s="42" t="s">
        <v>258</v>
      </c>
      <c r="F72" s="42"/>
    </row>
    <row r="73" spans="1:6" ht="82.5">
      <c r="A73" s="42">
        <v>68</v>
      </c>
      <c r="B73" s="42" t="s">
        <v>63</v>
      </c>
      <c r="C73" s="42" t="s">
        <v>266</v>
      </c>
      <c r="D73" s="45" t="s">
        <v>249</v>
      </c>
      <c r="E73" s="42" t="s">
        <v>265</v>
      </c>
      <c r="F73" s="42"/>
    </row>
    <row r="74" spans="1:6" ht="66">
      <c r="A74" s="42">
        <v>69</v>
      </c>
      <c r="B74" s="42" t="s">
        <v>63</v>
      </c>
      <c r="C74" s="42" t="s">
        <v>273</v>
      </c>
      <c r="D74" s="45" t="s">
        <v>249</v>
      </c>
      <c r="E74" s="42" t="s">
        <v>272</v>
      </c>
      <c r="F74" s="42"/>
    </row>
    <row r="75" spans="1:6" ht="66">
      <c r="A75" s="42">
        <v>70</v>
      </c>
      <c r="B75" s="42" t="s">
        <v>63</v>
      </c>
      <c r="C75" s="42" t="s">
        <v>275</v>
      </c>
      <c r="D75" s="45" t="s">
        <v>249</v>
      </c>
      <c r="E75" s="42" t="s">
        <v>274</v>
      </c>
      <c r="F75" s="42"/>
    </row>
    <row r="76" spans="1:6" ht="49.5">
      <c r="A76" s="42">
        <v>71</v>
      </c>
      <c r="B76" s="42" t="s">
        <v>63</v>
      </c>
      <c r="C76" s="42" t="s">
        <v>316</v>
      </c>
      <c r="D76" s="45" t="s">
        <v>315</v>
      </c>
      <c r="E76" s="42" t="s">
        <v>314</v>
      </c>
      <c r="F76" s="42"/>
    </row>
    <row r="77" spans="1:6" ht="66">
      <c r="A77" s="42">
        <v>72</v>
      </c>
      <c r="B77" s="42" t="s">
        <v>63</v>
      </c>
      <c r="C77" s="42" t="s">
        <v>250</v>
      </c>
      <c r="D77" s="45" t="s">
        <v>251</v>
      </c>
      <c r="E77" s="42" t="s">
        <v>252</v>
      </c>
      <c r="F77" s="42"/>
    </row>
    <row r="78" spans="1:6" ht="66">
      <c r="A78" s="42">
        <v>73</v>
      </c>
      <c r="B78" s="42" t="s">
        <v>63</v>
      </c>
      <c r="C78" s="42" t="s">
        <v>263</v>
      </c>
      <c r="D78" s="45" t="s">
        <v>264</v>
      </c>
      <c r="E78" s="42" t="s">
        <v>270</v>
      </c>
      <c r="F78" s="42"/>
    </row>
    <row r="79" spans="1:6" ht="66">
      <c r="A79" s="42">
        <v>74</v>
      </c>
      <c r="B79" s="42" t="s">
        <v>63</v>
      </c>
      <c r="C79" s="42" t="s">
        <v>271</v>
      </c>
      <c r="D79" s="45" t="s">
        <v>246</v>
      </c>
      <c r="E79" s="42" t="s">
        <v>244</v>
      </c>
      <c r="F79" s="42"/>
    </row>
    <row r="80" spans="1:6" ht="49.5">
      <c r="A80" s="42">
        <v>75</v>
      </c>
      <c r="B80" s="42" t="s">
        <v>63</v>
      </c>
      <c r="C80" s="42" t="s">
        <v>245</v>
      </c>
      <c r="D80" s="45" t="s">
        <v>246</v>
      </c>
      <c r="E80" s="42" t="s">
        <v>262</v>
      </c>
      <c r="F80" s="42"/>
    </row>
    <row r="81" spans="1:6" ht="66">
      <c r="A81" s="42">
        <v>76</v>
      </c>
      <c r="B81" s="42" t="s">
        <v>63</v>
      </c>
      <c r="C81" s="42" t="s">
        <v>277</v>
      </c>
      <c r="D81" s="45" t="s">
        <v>278</v>
      </c>
      <c r="E81" s="42" t="s">
        <v>276</v>
      </c>
      <c r="F81" s="42"/>
    </row>
    <row r="82" spans="1:6" ht="82.5">
      <c r="A82" s="42">
        <v>77</v>
      </c>
      <c r="B82" s="42" t="s">
        <v>63</v>
      </c>
      <c r="C82" s="42" t="s">
        <v>268</v>
      </c>
      <c r="D82" s="45" t="s">
        <v>269</v>
      </c>
      <c r="E82" s="42" t="s">
        <v>267</v>
      </c>
      <c r="F82" s="42"/>
    </row>
    <row r="83" spans="1:6" ht="49.5">
      <c r="A83" s="42">
        <v>78</v>
      </c>
      <c r="B83" s="42" t="s">
        <v>63</v>
      </c>
      <c r="C83" s="42" t="s">
        <v>291</v>
      </c>
      <c r="D83" s="45" t="s">
        <v>269</v>
      </c>
      <c r="E83" s="42" t="s">
        <v>290</v>
      </c>
      <c r="F83" s="42"/>
    </row>
    <row r="84" spans="1:6" ht="49.5">
      <c r="A84" s="42">
        <v>79</v>
      </c>
      <c r="B84" s="42" t="s">
        <v>63</v>
      </c>
      <c r="C84" s="42" t="s">
        <v>293</v>
      </c>
      <c r="D84" s="45" t="s">
        <v>269</v>
      </c>
      <c r="E84" s="42" t="s">
        <v>292</v>
      </c>
      <c r="F84" s="42"/>
    </row>
    <row r="85" spans="1:6" ht="49.5">
      <c r="A85" s="42">
        <v>80</v>
      </c>
      <c r="B85" s="42" t="s">
        <v>63</v>
      </c>
      <c r="C85" s="42" t="s">
        <v>295</v>
      </c>
      <c r="D85" s="45" t="s">
        <v>222</v>
      </c>
      <c r="E85" s="42" t="s">
        <v>294</v>
      </c>
      <c r="F85" s="42"/>
    </row>
    <row r="86" spans="1:6" ht="49.5">
      <c r="A86" s="42">
        <v>81</v>
      </c>
      <c r="B86" s="42" t="s">
        <v>63</v>
      </c>
      <c r="C86" s="42" t="s">
        <v>299</v>
      </c>
      <c r="D86" s="45" t="s">
        <v>222</v>
      </c>
      <c r="E86" s="42" t="s">
        <v>298</v>
      </c>
      <c r="F86" s="42"/>
    </row>
    <row r="87" spans="1:6" ht="82.5">
      <c r="A87" s="42">
        <v>82</v>
      </c>
      <c r="B87" s="42" t="s">
        <v>63</v>
      </c>
      <c r="C87" s="42" t="s">
        <v>297</v>
      </c>
      <c r="D87" s="45" t="s">
        <v>222</v>
      </c>
      <c r="E87" s="42" t="s">
        <v>296</v>
      </c>
      <c r="F87" s="42"/>
    </row>
    <row r="88" spans="1:6" ht="66">
      <c r="A88" s="42">
        <v>83</v>
      </c>
      <c r="B88" s="42" t="s">
        <v>63</v>
      </c>
      <c r="C88" s="42" t="s">
        <v>221</v>
      </c>
      <c r="D88" s="45" t="s">
        <v>222</v>
      </c>
      <c r="E88" s="42" t="s">
        <v>223</v>
      </c>
      <c r="F88" s="42"/>
    </row>
    <row r="89" spans="1:6" ht="66">
      <c r="A89" s="42">
        <v>84</v>
      </c>
      <c r="B89" s="42" t="s">
        <v>63</v>
      </c>
      <c r="C89" s="42" t="s">
        <v>308</v>
      </c>
      <c r="D89" s="45" t="s">
        <v>309</v>
      </c>
      <c r="E89" s="42" t="s">
        <v>307</v>
      </c>
      <c r="F89" s="42"/>
    </row>
    <row r="90" spans="1:6" ht="66">
      <c r="A90" s="42">
        <v>85</v>
      </c>
      <c r="B90" s="42" t="s">
        <v>59</v>
      </c>
      <c r="C90" s="42" t="s">
        <v>256</v>
      </c>
      <c r="D90" s="45" t="s">
        <v>257</v>
      </c>
      <c r="E90" s="42" t="s">
        <v>317</v>
      </c>
      <c r="F90" s="42"/>
    </row>
    <row r="91" spans="1:6" ht="66">
      <c r="A91" s="42">
        <v>86</v>
      </c>
      <c r="B91" s="42" t="s">
        <v>59</v>
      </c>
      <c r="C91" s="42" t="s">
        <v>319</v>
      </c>
      <c r="D91" s="45" t="s">
        <v>318</v>
      </c>
      <c r="E91" s="42" t="s">
        <v>255</v>
      </c>
      <c r="F91" s="42"/>
    </row>
    <row r="92" spans="1:6" ht="66">
      <c r="A92" s="42">
        <v>87</v>
      </c>
      <c r="B92" s="42" t="s">
        <v>59</v>
      </c>
      <c r="C92" s="42" t="s">
        <v>230</v>
      </c>
      <c r="D92" s="45" t="s">
        <v>231</v>
      </c>
      <c r="E92" s="42" t="s">
        <v>232</v>
      </c>
      <c r="F92" s="42"/>
    </row>
    <row r="93" spans="1:6" ht="66">
      <c r="A93" s="42">
        <v>88</v>
      </c>
      <c r="B93" s="42" t="s">
        <v>59</v>
      </c>
      <c r="C93" s="42" t="s">
        <v>242</v>
      </c>
      <c r="D93" s="45" t="s">
        <v>240</v>
      </c>
      <c r="E93" s="42" t="s">
        <v>243</v>
      </c>
      <c r="F93" s="42"/>
    </row>
    <row r="94" spans="1:6" ht="66">
      <c r="A94" s="42">
        <v>89</v>
      </c>
      <c r="B94" s="42" t="s">
        <v>59</v>
      </c>
      <c r="C94" s="42" t="s">
        <v>301</v>
      </c>
      <c r="D94" s="45" t="s">
        <v>240</v>
      </c>
      <c r="E94" s="42" t="s">
        <v>300</v>
      </c>
      <c r="F94" s="42"/>
    </row>
    <row r="95" spans="1:6" ht="66">
      <c r="A95" s="42">
        <v>90</v>
      </c>
      <c r="B95" s="42" t="s">
        <v>59</v>
      </c>
      <c r="C95" s="42" t="s">
        <v>321</v>
      </c>
      <c r="D95" s="45" t="s">
        <v>240</v>
      </c>
      <c r="E95" s="42" t="s">
        <v>320</v>
      </c>
      <c r="F95" s="42"/>
    </row>
    <row r="96" spans="1:6" ht="66">
      <c r="A96" s="42">
        <v>91</v>
      </c>
      <c r="B96" s="42" t="s">
        <v>59</v>
      </c>
      <c r="C96" s="42" t="s">
        <v>239</v>
      </c>
      <c r="D96" s="45" t="s">
        <v>240</v>
      </c>
      <c r="E96" s="42" t="s">
        <v>241</v>
      </c>
      <c r="F96" s="42"/>
    </row>
    <row r="97" spans="1:6" ht="66">
      <c r="A97" s="42">
        <v>92</v>
      </c>
      <c r="B97" s="42" t="s">
        <v>59</v>
      </c>
      <c r="C97" s="42" t="s">
        <v>325</v>
      </c>
      <c r="D97" s="45" t="s">
        <v>240</v>
      </c>
      <c r="E97" s="42" t="s">
        <v>324</v>
      </c>
      <c r="F97" s="42"/>
    </row>
    <row r="98" spans="1:6" ht="66">
      <c r="A98" s="42">
        <v>93</v>
      </c>
      <c r="B98" s="42" t="s">
        <v>59</v>
      </c>
      <c r="C98" s="42" t="s">
        <v>323</v>
      </c>
      <c r="D98" s="45" t="s">
        <v>240</v>
      </c>
      <c r="E98" s="42" t="s">
        <v>322</v>
      </c>
      <c r="F98" s="42"/>
    </row>
    <row r="99" spans="1:6" ht="33">
      <c r="A99" s="42">
        <v>94</v>
      </c>
      <c r="B99" s="42" t="s">
        <v>76</v>
      </c>
      <c r="C99" s="42" t="s">
        <v>216</v>
      </c>
      <c r="D99" s="45" t="s">
        <v>215</v>
      </c>
      <c r="E99" s="42" t="s">
        <v>217</v>
      </c>
      <c r="F99" s="42"/>
    </row>
    <row r="100" spans="1:6" ht="66">
      <c r="A100" s="42">
        <v>95</v>
      </c>
      <c r="B100" s="42" t="s">
        <v>63</v>
      </c>
      <c r="C100" s="42" t="s">
        <v>306</v>
      </c>
      <c r="D100" s="45" t="s">
        <v>219</v>
      </c>
      <c r="E100" s="42" t="s">
        <v>305</v>
      </c>
      <c r="F100" s="42"/>
    </row>
    <row r="101" spans="1:6" ht="66">
      <c r="A101" s="42">
        <v>96</v>
      </c>
      <c r="B101" s="42" t="s">
        <v>63</v>
      </c>
      <c r="C101" s="42" t="s">
        <v>218</v>
      </c>
      <c r="D101" s="45" t="s">
        <v>219</v>
      </c>
      <c r="E101" s="42" t="s">
        <v>220</v>
      </c>
      <c r="F101" s="42"/>
    </row>
    <row r="102" spans="1:6" ht="66">
      <c r="A102" s="42">
        <v>97</v>
      </c>
      <c r="B102" s="42" t="s">
        <v>63</v>
      </c>
      <c r="C102" s="42" t="s">
        <v>313</v>
      </c>
      <c r="D102" s="45" t="s">
        <v>219</v>
      </c>
      <c r="E102" s="42" t="s">
        <v>312</v>
      </c>
      <c r="F102" s="42"/>
    </row>
    <row r="103" spans="1:6" ht="66">
      <c r="A103" s="42">
        <v>98</v>
      </c>
      <c r="B103" s="42" t="s">
        <v>63</v>
      </c>
      <c r="C103" s="42" t="s">
        <v>311</v>
      </c>
      <c r="D103" s="45" t="s">
        <v>219</v>
      </c>
      <c r="E103" s="42" t="s">
        <v>310</v>
      </c>
      <c r="F103" s="42"/>
    </row>
    <row r="104" spans="1:6" ht="49.5">
      <c r="A104" s="42">
        <v>99</v>
      </c>
      <c r="B104" s="42" t="s">
        <v>52</v>
      </c>
      <c r="C104" s="42" t="s">
        <v>212</v>
      </c>
      <c r="D104" s="43" t="s">
        <v>213</v>
      </c>
      <c r="E104" s="42" t="s">
        <v>214</v>
      </c>
      <c r="F104" s="42"/>
    </row>
    <row r="105" spans="1:6" ht="82.5">
      <c r="A105" s="42">
        <v>100</v>
      </c>
      <c r="B105" s="42" t="s">
        <v>52</v>
      </c>
      <c r="C105" s="42" t="s">
        <v>233</v>
      </c>
      <c r="D105" s="43" t="s">
        <v>234</v>
      </c>
      <c r="E105" s="42" t="s">
        <v>235</v>
      </c>
      <c r="F105" s="42"/>
    </row>
    <row r="106" spans="1:6" ht="49.5">
      <c r="A106" s="42">
        <v>101</v>
      </c>
      <c r="B106" s="42" t="s">
        <v>109</v>
      </c>
      <c r="C106" s="42" t="s">
        <v>201</v>
      </c>
      <c r="D106" s="48">
        <v>45810</v>
      </c>
      <c r="E106" s="42" t="s">
        <v>202</v>
      </c>
      <c r="F106" s="42"/>
    </row>
    <row r="107" spans="1:6" ht="37.5">
      <c r="A107" s="42">
        <v>102</v>
      </c>
      <c r="B107" s="49" t="s">
        <v>76</v>
      </c>
      <c r="C107" s="49" t="s">
        <v>209</v>
      </c>
      <c r="D107" s="50" t="s">
        <v>210</v>
      </c>
      <c r="E107" s="49" t="s">
        <v>211</v>
      </c>
      <c r="F107" s="49"/>
    </row>
    <row r="108" spans="1:6">
      <c r="A108" s="46"/>
      <c r="B108" s="46"/>
      <c r="C108" s="46"/>
      <c r="D108" s="47"/>
      <c r="F108" s="46"/>
    </row>
    <row r="109" spans="1:6">
      <c r="A109" s="46"/>
      <c r="B109" s="46"/>
      <c r="C109" s="46"/>
      <c r="D109" s="47"/>
      <c r="F109" s="46"/>
    </row>
    <row r="110" spans="1:6">
      <c r="A110" s="46"/>
      <c r="B110" s="46"/>
      <c r="C110" s="46"/>
      <c r="D110" s="47"/>
      <c r="F110" s="46"/>
    </row>
    <row r="111" spans="1:6">
      <c r="A111" s="46"/>
      <c r="B111" s="46"/>
      <c r="C111" s="46"/>
      <c r="D111" s="47"/>
      <c r="F111" s="46"/>
    </row>
    <row r="112" spans="1:6">
      <c r="A112" s="46"/>
      <c r="B112" s="46"/>
      <c r="C112" s="46"/>
      <c r="D112" s="47"/>
      <c r="F112" s="46"/>
    </row>
    <row r="113" spans="1:6">
      <c r="A113" s="46"/>
      <c r="B113" s="46"/>
      <c r="C113" s="46"/>
      <c r="D113" s="47"/>
      <c r="F113" s="46"/>
    </row>
    <row r="114" spans="1:6">
      <c r="A114" s="46"/>
      <c r="B114" s="46"/>
      <c r="C114" s="46"/>
      <c r="D114" s="47"/>
      <c r="F114" s="46"/>
    </row>
    <row r="115" spans="1:6">
      <c r="A115" s="46"/>
      <c r="B115" s="46"/>
      <c r="C115" s="46"/>
      <c r="D115" s="47"/>
      <c r="F115" s="46"/>
    </row>
    <row r="116" spans="1:6">
      <c r="A116" s="46"/>
      <c r="B116" s="46"/>
      <c r="C116" s="46"/>
      <c r="D116" s="47"/>
      <c r="F116" s="46"/>
    </row>
    <row r="117" spans="1:6">
      <c r="A117" s="46"/>
      <c r="B117" s="46"/>
      <c r="C117" s="46"/>
      <c r="D117" s="47"/>
      <c r="F117" s="46"/>
    </row>
    <row r="118" spans="1:6">
      <c r="A118" s="46"/>
      <c r="B118" s="46"/>
      <c r="C118" s="46"/>
      <c r="D118" s="47"/>
      <c r="F118" s="46"/>
    </row>
    <row r="119" spans="1:6">
      <c r="A119" s="46"/>
      <c r="B119" s="46"/>
      <c r="C119" s="46"/>
      <c r="D119" s="47"/>
      <c r="F119" s="46"/>
    </row>
    <row r="120" spans="1:6">
      <c r="A120" s="46"/>
      <c r="B120" s="46"/>
      <c r="C120" s="46"/>
      <c r="D120" s="47"/>
      <c r="F120" s="46"/>
    </row>
    <row r="121" spans="1:6">
      <c r="A121" s="46"/>
      <c r="B121" s="46"/>
      <c r="C121" s="46"/>
      <c r="D121" s="47"/>
      <c r="F121" s="46"/>
    </row>
    <row r="122" spans="1:6">
      <c r="A122" s="46"/>
      <c r="B122" s="46"/>
      <c r="C122" s="46"/>
      <c r="D122" s="47"/>
      <c r="F122" s="46"/>
    </row>
    <row r="123" spans="1:6">
      <c r="A123" s="46"/>
      <c r="B123" s="46"/>
      <c r="C123" s="46"/>
      <c r="D123" s="47"/>
      <c r="F123" s="46"/>
    </row>
    <row r="124" spans="1:6">
      <c r="A124" s="46"/>
      <c r="B124" s="46"/>
      <c r="C124" s="46"/>
      <c r="D124" s="47"/>
      <c r="F124" s="46"/>
    </row>
    <row r="125" spans="1:6">
      <c r="A125" s="46"/>
      <c r="B125" s="46"/>
      <c r="C125" s="46"/>
      <c r="D125" s="47"/>
      <c r="F125" s="46"/>
    </row>
    <row r="126" spans="1:6">
      <c r="A126" s="46"/>
      <c r="B126" s="46"/>
      <c r="C126" s="46"/>
      <c r="D126" s="47"/>
      <c r="F126" s="46"/>
    </row>
    <row r="127" spans="1:6">
      <c r="A127" s="46"/>
      <c r="B127" s="46"/>
      <c r="C127" s="46"/>
      <c r="D127" s="47"/>
      <c r="F127" s="46"/>
    </row>
    <row r="128" spans="1:6">
      <c r="A128" s="46"/>
      <c r="B128" s="46"/>
      <c r="C128" s="46"/>
      <c r="D128" s="47"/>
      <c r="F128" s="46"/>
    </row>
    <row r="129" spans="1:6">
      <c r="A129" s="46"/>
      <c r="B129" s="46"/>
      <c r="C129" s="46"/>
      <c r="D129" s="47"/>
      <c r="F129" s="46"/>
    </row>
    <row r="130" spans="1:6">
      <c r="A130" s="46"/>
      <c r="B130" s="46"/>
      <c r="C130" s="46"/>
      <c r="D130" s="47"/>
      <c r="F130" s="46"/>
    </row>
    <row r="131" spans="1:6">
      <c r="A131" s="46"/>
      <c r="B131" s="46"/>
      <c r="C131" s="46"/>
      <c r="D131" s="47"/>
      <c r="F131" s="46"/>
    </row>
    <row r="132" spans="1:6">
      <c r="A132" s="46"/>
      <c r="B132" s="46"/>
      <c r="C132" s="46"/>
      <c r="D132" s="47"/>
      <c r="F132" s="46"/>
    </row>
    <row r="133" spans="1:6">
      <c r="A133" s="46"/>
      <c r="B133" s="46"/>
      <c r="C133" s="46"/>
      <c r="D133" s="47"/>
      <c r="F133" s="46"/>
    </row>
    <row r="134" spans="1:6">
      <c r="A134" s="46"/>
      <c r="B134" s="46"/>
      <c r="C134" s="46"/>
      <c r="D134" s="47"/>
      <c r="F134" s="46"/>
    </row>
    <row r="135" spans="1:6">
      <c r="A135" s="46"/>
      <c r="B135" s="46"/>
      <c r="C135" s="46"/>
      <c r="D135" s="47"/>
      <c r="F135" s="46"/>
    </row>
    <row r="136" spans="1:6">
      <c r="A136" s="46"/>
      <c r="B136" s="46"/>
      <c r="C136" s="46"/>
      <c r="D136" s="47"/>
      <c r="F136" s="46"/>
    </row>
    <row r="137" spans="1:6">
      <c r="A137" s="46"/>
      <c r="B137" s="46"/>
      <c r="C137" s="46"/>
      <c r="D137" s="47"/>
      <c r="F137" s="46"/>
    </row>
    <row r="138" spans="1:6">
      <c r="A138" s="46"/>
      <c r="B138" s="46"/>
      <c r="C138" s="46"/>
      <c r="D138" s="47"/>
      <c r="F138" s="46"/>
    </row>
    <row r="139" spans="1:6">
      <c r="A139" s="46"/>
      <c r="B139" s="46"/>
      <c r="C139" s="46"/>
      <c r="D139" s="47"/>
      <c r="F139" s="46"/>
    </row>
    <row r="140" spans="1:6">
      <c r="A140" s="46"/>
      <c r="B140" s="46"/>
      <c r="C140" s="46"/>
      <c r="D140" s="47"/>
      <c r="F140" s="46"/>
    </row>
    <row r="141" spans="1:6">
      <c r="A141" s="46"/>
      <c r="B141" s="46"/>
      <c r="C141" s="46"/>
      <c r="D141" s="47"/>
      <c r="F141" s="46"/>
    </row>
    <row r="142" spans="1:6">
      <c r="A142" s="46"/>
      <c r="B142" s="46"/>
      <c r="C142" s="46"/>
      <c r="D142" s="47"/>
      <c r="F142" s="46"/>
    </row>
    <row r="143" spans="1:6">
      <c r="A143" s="46"/>
      <c r="B143" s="46"/>
      <c r="C143" s="46"/>
      <c r="D143" s="47"/>
      <c r="F143" s="46"/>
    </row>
    <row r="144" spans="1:6">
      <c r="A144" s="46"/>
      <c r="B144" s="46"/>
      <c r="C144" s="46"/>
      <c r="D144" s="47"/>
      <c r="F144" s="46"/>
    </row>
    <row r="145" spans="1:6">
      <c r="A145" s="46"/>
      <c r="B145" s="46"/>
      <c r="C145" s="46"/>
      <c r="D145" s="47"/>
      <c r="F145" s="46"/>
    </row>
    <row r="146" spans="1:6">
      <c r="A146" s="46"/>
      <c r="B146" s="46"/>
      <c r="C146" s="46"/>
      <c r="D146" s="47"/>
      <c r="F146" s="46"/>
    </row>
    <row r="147" spans="1:6">
      <c r="A147" s="46"/>
      <c r="B147" s="46"/>
      <c r="C147" s="46"/>
      <c r="D147" s="47"/>
      <c r="F147" s="46"/>
    </row>
    <row r="148" spans="1:6">
      <c r="A148" s="46"/>
      <c r="B148" s="46"/>
      <c r="C148" s="46"/>
      <c r="D148" s="47"/>
      <c r="F148" s="46"/>
    </row>
    <row r="149" spans="1:6">
      <c r="A149" s="46"/>
      <c r="B149" s="46"/>
      <c r="C149" s="46"/>
      <c r="D149" s="47"/>
      <c r="F149" s="46"/>
    </row>
    <row r="150" spans="1:6">
      <c r="A150" s="46"/>
      <c r="B150" s="46"/>
      <c r="C150" s="46"/>
      <c r="D150" s="47"/>
      <c r="F150" s="46"/>
    </row>
    <row r="151" spans="1:6">
      <c r="A151" s="46"/>
      <c r="B151" s="46"/>
      <c r="C151" s="46"/>
      <c r="D151" s="47"/>
      <c r="F151" s="46"/>
    </row>
    <row r="152" spans="1:6">
      <c r="A152" s="46"/>
      <c r="B152" s="46"/>
      <c r="C152" s="46"/>
      <c r="D152" s="47"/>
      <c r="F152" s="46"/>
    </row>
    <row r="153" spans="1:6">
      <c r="A153" s="46"/>
      <c r="B153" s="46"/>
      <c r="C153" s="46"/>
      <c r="D153" s="47"/>
      <c r="F153" s="46"/>
    </row>
    <row r="154" spans="1:6">
      <c r="A154" s="46"/>
      <c r="B154" s="46"/>
      <c r="C154" s="46"/>
      <c r="D154" s="47"/>
      <c r="F154" s="46"/>
    </row>
    <row r="155" spans="1:6">
      <c r="A155" s="46"/>
      <c r="B155" s="46"/>
      <c r="C155" s="46"/>
      <c r="D155" s="47"/>
      <c r="F155" s="46"/>
    </row>
    <row r="156" spans="1:6">
      <c r="A156" s="46"/>
      <c r="B156" s="46"/>
      <c r="C156" s="46"/>
      <c r="D156" s="47"/>
      <c r="F156" s="46"/>
    </row>
    <row r="157" spans="1:6">
      <c r="A157" s="46"/>
      <c r="B157" s="46"/>
      <c r="C157" s="46"/>
      <c r="D157" s="47"/>
      <c r="F157" s="46"/>
    </row>
    <row r="158" spans="1:6">
      <c r="A158" s="46"/>
      <c r="B158" s="46"/>
      <c r="C158" s="46"/>
      <c r="D158" s="47"/>
      <c r="F158" s="46"/>
    </row>
    <row r="159" spans="1:6">
      <c r="A159" s="46"/>
      <c r="B159" s="46"/>
      <c r="C159" s="46"/>
      <c r="D159" s="47"/>
      <c r="F159" s="46"/>
    </row>
    <row r="160" spans="1:6">
      <c r="A160" s="46"/>
      <c r="B160" s="46"/>
      <c r="C160" s="46"/>
      <c r="D160" s="47"/>
      <c r="F160" s="46"/>
    </row>
    <row r="161" spans="1:6">
      <c r="A161" s="46"/>
      <c r="B161" s="46"/>
      <c r="C161" s="46"/>
      <c r="D161" s="47"/>
      <c r="F161" s="46"/>
    </row>
    <row r="162" spans="1:6">
      <c r="A162" s="46"/>
      <c r="B162" s="46"/>
      <c r="C162" s="46"/>
      <c r="D162" s="47"/>
      <c r="F162" s="46"/>
    </row>
    <row r="163" spans="1:6">
      <c r="A163" s="46"/>
      <c r="B163" s="46"/>
      <c r="C163" s="46"/>
      <c r="D163" s="47"/>
      <c r="F163" s="46"/>
    </row>
    <row r="164" spans="1:6">
      <c r="A164" s="46"/>
      <c r="B164" s="46"/>
      <c r="C164" s="46"/>
      <c r="D164" s="47"/>
      <c r="F164" s="46"/>
    </row>
    <row r="165" spans="1:6">
      <c r="A165" s="46"/>
      <c r="B165" s="46"/>
      <c r="C165" s="46"/>
      <c r="D165" s="47"/>
      <c r="F165" s="46"/>
    </row>
    <row r="166" spans="1:6">
      <c r="A166" s="46"/>
      <c r="B166" s="46"/>
      <c r="C166" s="46"/>
      <c r="D166" s="47"/>
      <c r="F166" s="46"/>
    </row>
    <row r="167" spans="1:6">
      <c r="A167" s="46"/>
      <c r="B167" s="46"/>
      <c r="C167" s="46"/>
      <c r="D167" s="47"/>
      <c r="F167" s="46"/>
    </row>
    <row r="168" spans="1:6">
      <c r="A168" s="46"/>
      <c r="B168" s="46"/>
      <c r="C168" s="46"/>
      <c r="D168" s="47"/>
      <c r="F168" s="46"/>
    </row>
    <row r="169" spans="1:6">
      <c r="A169" s="46"/>
      <c r="B169" s="46"/>
      <c r="C169" s="46"/>
      <c r="D169" s="47"/>
      <c r="F169" s="46"/>
    </row>
    <row r="170" spans="1:6">
      <c r="A170" s="46"/>
      <c r="B170" s="46"/>
      <c r="C170" s="46"/>
      <c r="D170" s="47"/>
      <c r="F170" s="46"/>
    </row>
    <row r="171" spans="1:6">
      <c r="A171" s="46"/>
      <c r="B171" s="46"/>
      <c r="C171" s="46"/>
      <c r="D171" s="47"/>
      <c r="F171" s="46"/>
    </row>
    <row r="172" spans="1:6">
      <c r="A172" s="46"/>
      <c r="B172" s="46"/>
      <c r="C172" s="46"/>
      <c r="D172" s="47"/>
      <c r="F172" s="46"/>
    </row>
    <row r="173" spans="1:6">
      <c r="A173" s="46"/>
      <c r="B173" s="46"/>
      <c r="C173" s="46"/>
      <c r="D173" s="47"/>
      <c r="F173" s="46"/>
    </row>
    <row r="174" spans="1:6">
      <c r="A174" s="46"/>
      <c r="B174" s="46"/>
      <c r="C174" s="46"/>
      <c r="D174" s="47"/>
      <c r="F174" s="46"/>
    </row>
    <row r="175" spans="1:6">
      <c r="A175" s="46"/>
      <c r="B175" s="46"/>
      <c r="C175" s="46"/>
      <c r="D175" s="47"/>
      <c r="F175" s="46"/>
    </row>
    <row r="176" spans="1:6">
      <c r="A176" s="46"/>
      <c r="B176" s="46"/>
      <c r="C176" s="46"/>
      <c r="D176" s="47"/>
      <c r="F176" s="46"/>
    </row>
    <row r="177" spans="1:6">
      <c r="A177" s="46"/>
      <c r="B177" s="46"/>
      <c r="C177" s="46"/>
      <c r="D177" s="47"/>
      <c r="F177" s="46"/>
    </row>
    <row r="178" spans="1:6">
      <c r="A178" s="46"/>
      <c r="B178" s="46"/>
      <c r="C178" s="46"/>
      <c r="D178" s="47"/>
      <c r="F178" s="46"/>
    </row>
    <row r="179" spans="1:6">
      <c r="A179" s="46"/>
      <c r="B179" s="46"/>
      <c r="C179" s="46"/>
      <c r="D179" s="47"/>
      <c r="F179" s="46"/>
    </row>
    <row r="180" spans="1:6">
      <c r="A180" s="46"/>
      <c r="B180" s="46"/>
      <c r="C180" s="46"/>
      <c r="D180" s="47"/>
      <c r="F180" s="46"/>
    </row>
    <row r="181" spans="1:6">
      <c r="A181" s="46"/>
      <c r="B181" s="46"/>
      <c r="C181" s="46"/>
      <c r="D181" s="47"/>
      <c r="F181" s="46"/>
    </row>
    <row r="182" spans="1:6">
      <c r="A182" s="46"/>
      <c r="B182" s="46"/>
      <c r="C182" s="46"/>
      <c r="D182" s="47"/>
      <c r="F182" s="46"/>
    </row>
    <row r="183" spans="1:6">
      <c r="A183" s="46"/>
      <c r="B183" s="46"/>
      <c r="C183" s="46"/>
      <c r="D183" s="47"/>
      <c r="F183" s="46"/>
    </row>
  </sheetData>
  <mergeCells count="2">
    <mergeCell ref="A2:F2"/>
    <mergeCell ref="A3:F3"/>
  </mergeCells>
  <pageMargins left="0.31496062992125984" right="0.31496062992125984" top="0.55118110236220474" bottom="0.35433070866141736" header="0.31496062992125984" footer="0.31496062992125984"/>
  <pageSetup paperSize="9" scale="81"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tabSelected="1" zoomScale="130" zoomScaleNormal="130" zoomScalePageLayoutView="130" workbookViewId="0">
      <selection activeCell="G10" sqref="G10"/>
    </sheetView>
  </sheetViews>
  <sheetFormatPr defaultRowHeight="15.75"/>
  <cols>
    <col min="1" max="1" width="4.875" style="59" customWidth="1"/>
    <col min="2" max="2" width="14" customWidth="1"/>
    <col min="3" max="3" width="6.375" customWidth="1"/>
    <col min="4" max="4" width="6.125" customWidth="1"/>
    <col min="5" max="5" width="6.875" style="3" customWidth="1"/>
    <col min="6" max="19" width="6.25" style="4" customWidth="1"/>
    <col min="20" max="20" width="6.375" style="1" customWidth="1"/>
  </cols>
  <sheetData>
    <row r="1" spans="1:21" s="1" customFormat="1" ht="46.9" customHeight="1">
      <c r="A1" s="60" t="s">
        <v>37</v>
      </c>
      <c r="B1" s="60"/>
      <c r="C1" s="60"/>
      <c r="D1" s="60"/>
      <c r="E1" s="60"/>
      <c r="F1" s="60"/>
      <c r="G1" s="60"/>
      <c r="H1" s="60"/>
      <c r="I1" s="60"/>
      <c r="J1" s="60"/>
      <c r="K1" s="60"/>
      <c r="L1" s="60"/>
      <c r="M1" s="60"/>
      <c r="N1" s="60"/>
      <c r="O1" s="60"/>
      <c r="P1" s="60"/>
      <c r="Q1" s="60"/>
      <c r="R1" s="60"/>
      <c r="S1" s="60"/>
      <c r="T1" s="60"/>
    </row>
    <row r="2" spans="1:21" s="1" customFormat="1" ht="23.45" customHeight="1">
      <c r="A2" s="53" t="s">
        <v>0</v>
      </c>
      <c r="B2" s="53"/>
      <c r="C2" s="53"/>
      <c r="D2" s="53"/>
      <c r="E2" s="53"/>
      <c r="F2" s="53"/>
      <c r="G2" s="53"/>
      <c r="H2" s="53"/>
      <c r="I2" s="53"/>
      <c r="J2" s="53"/>
      <c r="K2" s="53"/>
      <c r="L2" s="53"/>
      <c r="M2" s="53"/>
      <c r="N2" s="53"/>
      <c r="O2" s="53"/>
      <c r="P2" s="53"/>
      <c r="Q2" s="53"/>
      <c r="R2" s="53"/>
      <c r="S2" s="53"/>
      <c r="T2" s="53"/>
    </row>
    <row r="3" spans="1:21" hidden="1"/>
    <row r="4" spans="1:21" s="2" customFormat="1" ht="29.25" customHeight="1">
      <c r="A4" s="54" t="s">
        <v>1</v>
      </c>
      <c r="B4" s="54" t="s">
        <v>2</v>
      </c>
      <c r="C4" s="54" t="s">
        <v>3</v>
      </c>
      <c r="D4" s="54" t="s">
        <v>4</v>
      </c>
      <c r="E4" s="55" t="s">
        <v>21</v>
      </c>
      <c r="F4" s="56"/>
      <c r="G4" s="56"/>
      <c r="H4" s="56"/>
      <c r="I4" s="56"/>
      <c r="J4" s="56"/>
      <c r="K4" s="56"/>
      <c r="L4" s="56"/>
      <c r="M4" s="56"/>
      <c r="N4" s="56"/>
      <c r="O4" s="56"/>
      <c r="P4" s="56"/>
      <c r="Q4" s="56"/>
      <c r="R4" s="56"/>
      <c r="S4" s="57"/>
      <c r="T4" s="54" t="s">
        <v>5</v>
      </c>
      <c r="U4" s="6"/>
    </row>
    <row r="5" spans="1:21" s="2" customFormat="1" ht="36">
      <c r="A5" s="54"/>
      <c r="B5" s="54"/>
      <c r="C5" s="54"/>
      <c r="D5" s="54"/>
      <c r="E5" s="35" t="s">
        <v>6</v>
      </c>
      <c r="F5" s="7" t="s">
        <v>7</v>
      </c>
      <c r="G5" s="7" t="s">
        <v>8</v>
      </c>
      <c r="H5" s="7" t="s">
        <v>9</v>
      </c>
      <c r="I5" s="7" t="s">
        <v>14</v>
      </c>
      <c r="J5" s="7" t="s">
        <v>15</v>
      </c>
      <c r="K5" s="7" t="s">
        <v>10</v>
      </c>
      <c r="L5" s="7" t="s">
        <v>11</v>
      </c>
      <c r="M5" s="7" t="s">
        <v>16</v>
      </c>
      <c r="N5" s="7" t="s">
        <v>12</v>
      </c>
      <c r="O5" s="7" t="s">
        <v>18</v>
      </c>
      <c r="P5" s="7" t="s">
        <v>17</v>
      </c>
      <c r="Q5" s="7" t="s">
        <v>19</v>
      </c>
      <c r="R5" s="7" t="s">
        <v>20</v>
      </c>
      <c r="S5" s="7" t="s">
        <v>13</v>
      </c>
      <c r="T5" s="54"/>
      <c r="U5" s="6"/>
    </row>
    <row r="6" spans="1:21">
      <c r="A6" s="9">
        <v>1</v>
      </c>
      <c r="B6" s="8" t="s">
        <v>22</v>
      </c>
      <c r="C6" s="8" t="s">
        <v>31</v>
      </c>
      <c r="D6" s="9" t="s">
        <v>33</v>
      </c>
      <c r="E6" s="9">
        <f>SUM(F6:S6)</f>
        <v>50</v>
      </c>
      <c r="F6" s="8"/>
      <c r="G6" s="8"/>
      <c r="H6" s="8"/>
      <c r="I6" s="10">
        <v>14.6</v>
      </c>
      <c r="J6" s="8"/>
      <c r="K6" s="8">
        <v>15.2</v>
      </c>
      <c r="L6" s="8">
        <v>2.2000000000000002</v>
      </c>
      <c r="M6" s="8"/>
      <c r="N6" s="8">
        <v>15.4</v>
      </c>
      <c r="O6" s="8"/>
      <c r="P6" s="8"/>
      <c r="Q6" s="8">
        <v>2.6</v>
      </c>
      <c r="R6" s="8"/>
      <c r="S6" s="8"/>
      <c r="T6" s="8">
        <f>E6/50*100</f>
        <v>100</v>
      </c>
      <c r="U6" s="11"/>
    </row>
    <row r="7" spans="1:21">
      <c r="A7" s="9">
        <v>2</v>
      </c>
      <c r="B7" s="8" t="s">
        <v>23</v>
      </c>
      <c r="C7" s="8" t="s">
        <v>31</v>
      </c>
      <c r="D7" s="9" t="s">
        <v>226</v>
      </c>
      <c r="E7" s="9">
        <f t="shared" ref="E7:E11" si="0">SUM(F7:S7)</f>
        <v>50.44</v>
      </c>
      <c r="F7" s="8"/>
      <c r="G7" s="8"/>
      <c r="H7" s="8"/>
      <c r="I7" s="8"/>
      <c r="J7" s="8"/>
      <c r="K7" s="8"/>
      <c r="L7" s="8"/>
      <c r="M7" s="8"/>
      <c r="N7" s="8"/>
      <c r="O7" s="8">
        <v>0.44</v>
      </c>
      <c r="P7" s="8">
        <v>30</v>
      </c>
      <c r="Q7" s="8">
        <v>20</v>
      </c>
      <c r="R7" s="8"/>
      <c r="S7" s="8"/>
      <c r="T7" s="8">
        <f>50.44/50*100</f>
        <v>100.88</v>
      </c>
      <c r="U7" s="11"/>
    </row>
    <row r="8" spans="1:21">
      <c r="A8" s="9">
        <v>3</v>
      </c>
      <c r="B8" s="8" t="s">
        <v>24</v>
      </c>
      <c r="C8" s="8" t="s">
        <v>31</v>
      </c>
      <c r="D8" s="12">
        <v>1500</v>
      </c>
      <c r="E8" s="13">
        <f t="shared" si="0"/>
        <v>1635.23</v>
      </c>
      <c r="F8" s="14">
        <v>27</v>
      </c>
      <c r="G8" s="15"/>
      <c r="H8" s="15">
        <v>110.07</v>
      </c>
      <c r="I8" s="15">
        <v>52.2</v>
      </c>
      <c r="J8" s="14">
        <v>65.58</v>
      </c>
      <c r="K8" s="15">
        <v>179.60000000000002</v>
      </c>
      <c r="L8" s="15">
        <v>135.26</v>
      </c>
      <c r="M8" s="15">
        <v>204.7</v>
      </c>
      <c r="N8" s="16">
        <v>82.58</v>
      </c>
      <c r="O8" s="17">
        <v>119.07200000000002</v>
      </c>
      <c r="P8" s="17">
        <v>174.47</v>
      </c>
      <c r="Q8" s="17">
        <v>186.37800000000001</v>
      </c>
      <c r="R8" s="17">
        <v>173.2</v>
      </c>
      <c r="S8" s="18">
        <v>125.12</v>
      </c>
      <c r="T8" s="19">
        <f>E8/D8*100</f>
        <v>109.01533333333333</v>
      </c>
      <c r="U8" s="11"/>
    </row>
    <row r="9" spans="1:21">
      <c r="A9" s="9">
        <v>4</v>
      </c>
      <c r="B9" s="8" t="s">
        <v>25</v>
      </c>
      <c r="C9" s="8" t="s">
        <v>31</v>
      </c>
      <c r="D9" s="12">
        <v>2100</v>
      </c>
      <c r="E9" s="13">
        <f t="shared" si="0"/>
        <v>1177.4000000000001</v>
      </c>
      <c r="F9" s="8"/>
      <c r="G9" s="8"/>
      <c r="H9" s="8"/>
      <c r="I9" s="8"/>
      <c r="J9" s="8"/>
      <c r="K9" s="8"/>
      <c r="L9" s="8">
        <v>287</v>
      </c>
      <c r="M9" s="8">
        <v>164</v>
      </c>
      <c r="N9" s="8">
        <v>0.6</v>
      </c>
      <c r="O9" s="51">
        <v>260</v>
      </c>
      <c r="P9" s="51">
        <v>62.8</v>
      </c>
      <c r="Q9" s="8">
        <v>403</v>
      </c>
      <c r="R9" s="8">
        <v>0</v>
      </c>
      <c r="S9" s="8"/>
      <c r="T9" s="19">
        <f t="shared" ref="T9:T17" si="1">E9/D9*100</f>
        <v>56.066666666666677</v>
      </c>
      <c r="U9" s="11"/>
    </row>
    <row r="10" spans="1:21">
      <c r="A10" s="9">
        <v>5</v>
      </c>
      <c r="B10" s="8" t="s">
        <v>26</v>
      </c>
      <c r="C10" s="8" t="s">
        <v>31</v>
      </c>
      <c r="D10" s="9">
        <v>0.3</v>
      </c>
      <c r="E10" s="9">
        <f t="shared" si="0"/>
        <v>40.200000000000003</v>
      </c>
      <c r="F10" s="8"/>
      <c r="G10" s="8"/>
      <c r="H10" s="8"/>
      <c r="I10" s="8"/>
      <c r="J10" s="8"/>
      <c r="K10" s="8"/>
      <c r="L10" s="8">
        <v>36.92</v>
      </c>
      <c r="M10" s="8">
        <v>0.04</v>
      </c>
      <c r="N10" s="8"/>
      <c r="O10" s="51">
        <v>2.06</v>
      </c>
      <c r="P10" s="51">
        <v>0.01</v>
      </c>
      <c r="Q10" s="8">
        <v>1.17</v>
      </c>
      <c r="R10" s="8"/>
      <c r="S10" s="8"/>
      <c r="T10" s="20">
        <f t="shared" si="1"/>
        <v>13400.000000000004</v>
      </c>
      <c r="U10" s="11"/>
    </row>
    <row r="11" spans="1:21">
      <c r="A11" s="9">
        <v>6</v>
      </c>
      <c r="B11" s="8" t="s">
        <v>27</v>
      </c>
      <c r="C11" s="8" t="s">
        <v>31</v>
      </c>
      <c r="D11" s="9">
        <v>0.5</v>
      </c>
      <c r="E11" s="9">
        <f t="shared" si="0"/>
        <v>6.5</v>
      </c>
      <c r="F11" s="21"/>
      <c r="G11" s="21"/>
      <c r="H11" s="21"/>
      <c r="I11" s="22"/>
      <c r="J11" s="23"/>
      <c r="K11" s="22"/>
      <c r="L11" s="22">
        <f>3+1.5</f>
        <v>4.5</v>
      </c>
      <c r="M11" s="22"/>
      <c r="N11" s="24"/>
      <c r="O11" s="25">
        <v>1</v>
      </c>
      <c r="P11" s="25"/>
      <c r="Q11" s="25">
        <v>1</v>
      </c>
      <c r="R11" s="25"/>
      <c r="S11" s="25"/>
      <c r="T11" s="26">
        <f t="shared" si="1"/>
        <v>1300</v>
      </c>
      <c r="U11" s="11"/>
    </row>
    <row r="12" spans="1:21" s="5" customFormat="1">
      <c r="A12" s="31">
        <v>7</v>
      </c>
      <c r="B12" s="27" t="s">
        <v>28</v>
      </c>
      <c r="C12" s="27" t="s">
        <v>31</v>
      </c>
      <c r="D12" s="28">
        <v>1900</v>
      </c>
      <c r="E12" s="29">
        <f>SUM(F12:S12)</f>
        <v>2320.1200000000003</v>
      </c>
      <c r="F12" s="27">
        <v>68.8</v>
      </c>
      <c r="G12" s="27">
        <v>103.7</v>
      </c>
      <c r="H12" s="27">
        <v>228</v>
      </c>
      <c r="I12" s="27">
        <v>222.76</v>
      </c>
      <c r="J12" s="27">
        <v>239</v>
      </c>
      <c r="K12" s="27">
        <v>216.4</v>
      </c>
      <c r="L12" s="27">
        <v>84.4</v>
      </c>
      <c r="M12" s="27">
        <v>118.79</v>
      </c>
      <c r="N12" s="27">
        <v>714.71</v>
      </c>
      <c r="O12" s="27">
        <v>1.56</v>
      </c>
      <c r="P12" s="27">
        <v>79.069999999999993</v>
      </c>
      <c r="Q12" s="27">
        <v>64.260000000000005</v>
      </c>
      <c r="R12" s="27">
        <v>59.27</v>
      </c>
      <c r="S12" s="27">
        <v>119.4</v>
      </c>
      <c r="T12" s="26">
        <f t="shared" si="1"/>
        <v>122.11157894736844</v>
      </c>
      <c r="U12" s="30"/>
    </row>
    <row r="13" spans="1:21" s="5" customFormat="1">
      <c r="A13" s="36" t="s">
        <v>34</v>
      </c>
      <c r="B13" s="27" t="s">
        <v>30</v>
      </c>
      <c r="C13" s="27" t="s">
        <v>31</v>
      </c>
      <c r="D13" s="28">
        <v>1000</v>
      </c>
      <c r="E13" s="29">
        <f>SUM(F13:S13)</f>
        <v>1623.01</v>
      </c>
      <c r="F13" s="27">
        <f>5.86+17.02+15.6+11.6+5.04</f>
        <v>55.12</v>
      </c>
      <c r="G13" s="27">
        <f>10.35+9.94+16+9.6+7.06</f>
        <v>52.95</v>
      </c>
      <c r="H13" s="27">
        <f>11.92+29.74+39.6+9.3+1.31</f>
        <v>91.86999999999999</v>
      </c>
      <c r="I13" s="27">
        <f>16.08+37.16+66.9+28.3+1.14</f>
        <v>149.57999999999998</v>
      </c>
      <c r="J13" s="27">
        <f>19.64+24.67+38.3+15</f>
        <v>97.61</v>
      </c>
      <c r="K13" s="27">
        <f>24.84+58.98+44.7+29+3.18</f>
        <v>160.69999999999999</v>
      </c>
      <c r="L13" s="27">
        <f>45.3+25.8+13.35</f>
        <v>84.449999999999989</v>
      </c>
      <c r="M13" s="27">
        <f>49.9+48.1+20.77</f>
        <v>118.77</v>
      </c>
      <c r="N13" s="27">
        <f>114.32+150.3+106+107.5+34.11</f>
        <v>512.23</v>
      </c>
      <c r="O13" s="27">
        <f>1.56</f>
        <v>1.56</v>
      </c>
      <c r="P13" s="27">
        <f>38+17+19.7</f>
        <v>74.7</v>
      </c>
      <c r="Q13" s="27">
        <f>22.62+35.3+6.4</f>
        <v>64.320000000000007</v>
      </c>
      <c r="R13" s="27">
        <f>20.96+11.09+7.7</f>
        <v>39.75</v>
      </c>
      <c r="S13" s="27">
        <f>59.3+40.5+19.6</f>
        <v>119.4</v>
      </c>
      <c r="T13" s="26">
        <f t="shared" si="1"/>
        <v>162.30100000000002</v>
      </c>
      <c r="U13" s="30"/>
    </row>
    <row r="14" spans="1:21">
      <c r="A14" s="9">
        <v>8</v>
      </c>
      <c r="B14" s="8" t="s">
        <v>35</v>
      </c>
      <c r="C14" s="8" t="s">
        <v>31</v>
      </c>
      <c r="D14" s="9">
        <v>300</v>
      </c>
      <c r="E14" s="31">
        <f>SUM(F14:S14)</f>
        <v>512.94999999999993</v>
      </c>
      <c r="F14" s="32">
        <v>2.54</v>
      </c>
      <c r="G14" s="32">
        <v>36.200000000000003</v>
      </c>
      <c r="H14" s="32">
        <v>80.499999999999986</v>
      </c>
      <c r="I14" s="32">
        <v>54.25</v>
      </c>
      <c r="J14" s="32">
        <v>39.75</v>
      </c>
      <c r="K14" s="32">
        <v>48.11</v>
      </c>
      <c r="L14" s="32">
        <v>3</v>
      </c>
      <c r="M14" s="32">
        <v>66.75</v>
      </c>
      <c r="N14" s="32">
        <v>4.5</v>
      </c>
      <c r="O14" s="32">
        <v>53.66</v>
      </c>
      <c r="P14" s="32">
        <v>28.29</v>
      </c>
      <c r="Q14" s="32">
        <v>40.9</v>
      </c>
      <c r="R14" s="32">
        <v>15.7</v>
      </c>
      <c r="S14" s="32">
        <v>38.799999999999997</v>
      </c>
      <c r="T14" s="26">
        <f t="shared" si="1"/>
        <v>170.98333333333332</v>
      </c>
      <c r="U14" s="11"/>
    </row>
    <row r="15" spans="1:21" ht="24">
      <c r="A15" s="9">
        <v>9</v>
      </c>
      <c r="B15" s="8" t="s">
        <v>225</v>
      </c>
      <c r="C15" s="8" t="s">
        <v>36</v>
      </c>
      <c r="D15" s="9">
        <v>2</v>
      </c>
      <c r="E15" s="31">
        <f>SUM(F15:S15)</f>
        <v>4</v>
      </c>
      <c r="F15" s="8"/>
      <c r="G15" s="8">
        <v>2</v>
      </c>
      <c r="H15" s="8">
        <v>1</v>
      </c>
      <c r="I15" s="8"/>
      <c r="J15" s="8"/>
      <c r="K15" s="8">
        <v>1</v>
      </c>
      <c r="L15" s="8"/>
      <c r="M15" s="8"/>
      <c r="N15" s="8"/>
      <c r="O15" s="8"/>
      <c r="P15" s="8"/>
      <c r="Q15" s="8"/>
      <c r="R15" s="8"/>
      <c r="S15" s="8"/>
      <c r="T15" s="26">
        <f t="shared" si="1"/>
        <v>200</v>
      </c>
      <c r="U15" s="11"/>
    </row>
    <row r="16" spans="1:21" ht="24">
      <c r="A16" s="9">
        <v>10</v>
      </c>
      <c r="B16" s="8" t="s">
        <v>224</v>
      </c>
      <c r="C16" s="8" t="s">
        <v>327</v>
      </c>
      <c r="D16" s="9">
        <v>5</v>
      </c>
      <c r="E16" s="31">
        <f t="shared" ref="E16:E17" si="2">SUM(F16:S16)</f>
        <v>55</v>
      </c>
      <c r="F16" s="8"/>
      <c r="G16" s="8">
        <v>2</v>
      </c>
      <c r="H16" s="8">
        <v>4</v>
      </c>
      <c r="I16" s="8"/>
      <c r="J16" s="8">
        <v>7</v>
      </c>
      <c r="K16" s="8">
        <v>3</v>
      </c>
      <c r="L16" s="8">
        <v>2</v>
      </c>
      <c r="M16" s="8">
        <v>3</v>
      </c>
      <c r="N16" s="8"/>
      <c r="O16" s="8">
        <v>11</v>
      </c>
      <c r="P16" s="8"/>
      <c r="Q16" s="8">
        <v>1</v>
      </c>
      <c r="R16" s="8"/>
      <c r="S16" s="8">
        <v>22</v>
      </c>
      <c r="T16" s="26">
        <f t="shared" si="1"/>
        <v>1100</v>
      </c>
      <c r="U16" s="11"/>
    </row>
    <row r="17" spans="1:21">
      <c r="A17" s="9">
        <v>11</v>
      </c>
      <c r="B17" s="8" t="s">
        <v>29</v>
      </c>
      <c r="C17" s="8" t="s">
        <v>32</v>
      </c>
      <c r="D17" s="9">
        <v>200</v>
      </c>
      <c r="E17" s="37">
        <f t="shared" si="2"/>
        <v>1205</v>
      </c>
      <c r="F17" s="10">
        <v>92</v>
      </c>
      <c r="G17" s="10"/>
      <c r="H17" s="10">
        <v>150</v>
      </c>
      <c r="I17" s="10"/>
      <c r="J17" s="10"/>
      <c r="K17" s="10"/>
      <c r="L17" s="10">
        <v>300</v>
      </c>
      <c r="M17" s="10"/>
      <c r="N17" s="10"/>
      <c r="O17" s="10"/>
      <c r="P17" s="10">
        <v>120</v>
      </c>
      <c r="Q17" s="10"/>
      <c r="R17" s="10">
        <v>358</v>
      </c>
      <c r="S17" s="10">
        <v>185</v>
      </c>
      <c r="T17" s="26">
        <f t="shared" si="1"/>
        <v>602.5</v>
      </c>
      <c r="U17" s="11"/>
    </row>
    <row r="18" spans="1:21">
      <c r="A18" s="34"/>
      <c r="B18" s="33"/>
      <c r="C18" s="33"/>
      <c r="D18" s="34"/>
      <c r="E18" s="34"/>
      <c r="F18" s="33"/>
      <c r="G18" s="33"/>
      <c r="H18" s="33"/>
      <c r="I18" s="33"/>
      <c r="J18" s="33"/>
      <c r="K18" s="33"/>
      <c r="L18" s="33"/>
      <c r="M18" s="33"/>
      <c r="N18" s="33"/>
      <c r="O18" s="33"/>
      <c r="P18" s="33"/>
      <c r="Q18" s="33"/>
      <c r="R18" s="33"/>
      <c r="S18" s="33"/>
      <c r="T18" s="33"/>
      <c r="U18" s="11"/>
    </row>
  </sheetData>
  <mergeCells count="8">
    <mergeCell ref="A1:T1"/>
    <mergeCell ref="A2:T2"/>
    <mergeCell ref="T4:T5"/>
    <mergeCell ref="A4:A5"/>
    <mergeCell ref="B4:B5"/>
    <mergeCell ref="C4:C5"/>
    <mergeCell ref="D4:D5"/>
    <mergeCell ref="E4:S4"/>
  </mergeCells>
  <pageMargins left="0.31496062992125984" right="0.31496062992125984" top="0.55118110236220474"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Biểu VB</vt:lpstr>
      <vt:lpstr>Biểu kết quả</vt:lpstr>
      <vt:lpstr>'Biểu VB'!Print_Titles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MINHNN</dc:creator>
  <cp:lastModifiedBy>NucComputer</cp:lastModifiedBy>
  <cp:lastPrinted>2025-04-11T06:29:43Z</cp:lastPrinted>
  <dcterms:created xsi:type="dcterms:W3CDTF">2025-03-08T08:53:14Z</dcterms:created>
  <dcterms:modified xsi:type="dcterms:W3CDTF">2025-04-11T06:29:47Z</dcterms:modified>
</cp:coreProperties>
</file>